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GESAMB\CONCURSOS\2022 Concursos\Concurso empreitada\Nova pasta\Projeto Execução\"/>
    </mc:Choice>
  </mc:AlternateContent>
  <xr:revisionPtr revIDLastSave="0" documentId="8_{FDFC3287-2A38-4784-AFEA-0986B6582198}" xr6:coauthVersionLast="36" xr6:coauthVersionMax="36" xr10:uidLastSave="{00000000-0000-0000-0000-000000000000}"/>
  <bookViews>
    <workbookView xWindow="0" yWindow="0" windowWidth="23040" windowHeight="9060" xr2:uid="{F2747437-420F-493E-AE94-5DA5800662BC}"/>
  </bookViews>
  <sheets>
    <sheet name="Folh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2" i="1" l="1"/>
  <c r="F248" i="1" l="1"/>
  <c r="F232" i="1"/>
  <c r="F231" i="1"/>
  <c r="F230" i="1"/>
  <c r="F229" i="1"/>
  <c r="F228" i="1"/>
  <c r="F224" i="1"/>
  <c r="F223" i="1"/>
  <c r="F222" i="1"/>
  <c r="F221" i="1"/>
  <c r="F220" i="1"/>
  <c r="F216" i="1"/>
  <c r="F215" i="1"/>
  <c r="F214" i="1"/>
  <c r="F213" i="1"/>
  <c r="F212" i="1"/>
  <c r="F211" i="1"/>
  <c r="F234" i="1" s="1"/>
  <c r="F253" i="1" s="1"/>
  <c r="F210"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69" i="1"/>
  <c r="F168" i="1"/>
  <c r="F167" i="1"/>
  <c r="F166" i="1"/>
  <c r="F165" i="1"/>
  <c r="F164" i="1"/>
  <c r="F163" i="1"/>
  <c r="F204" i="1" s="1"/>
  <c r="F162" i="1"/>
  <c r="F155" i="1"/>
  <c r="F154" i="1"/>
  <c r="F153" i="1"/>
  <c r="F152" i="1"/>
  <c r="F151" i="1"/>
  <c r="F146" i="1"/>
  <c r="F145" i="1"/>
  <c r="F144" i="1"/>
  <c r="F143" i="1"/>
  <c r="F142" i="1"/>
  <c r="F141" i="1"/>
  <c r="F138" i="1"/>
  <c r="F137" i="1"/>
  <c r="F136" i="1"/>
  <c r="F135" i="1"/>
  <c r="F134" i="1"/>
  <c r="F133" i="1"/>
  <c r="F132" i="1"/>
  <c r="F131" i="1"/>
  <c r="F130" i="1"/>
  <c r="F129" i="1"/>
  <c r="F128" i="1"/>
  <c r="F127" i="1"/>
  <c r="F126" i="1"/>
  <c r="F125" i="1"/>
  <c r="F124" i="1"/>
  <c r="F120" i="1"/>
  <c r="F119" i="1"/>
  <c r="F118" i="1"/>
  <c r="F117" i="1"/>
  <c r="F157" i="1" s="1"/>
  <c r="F251" i="1" s="1"/>
  <c r="F109" i="1"/>
  <c r="F108" i="1"/>
  <c r="F107" i="1"/>
  <c r="F106" i="1"/>
  <c r="F105" i="1"/>
  <c r="F104" i="1"/>
  <c r="F103" i="1"/>
  <c r="F101" i="1"/>
  <c r="F100" i="1"/>
  <c r="F99" i="1"/>
  <c r="F98" i="1"/>
  <c r="F97" i="1"/>
  <c r="F96" i="1"/>
  <c r="F95" i="1"/>
  <c r="F111" i="1" s="1"/>
  <c r="F250" i="1" s="1"/>
  <c r="F90" i="1"/>
  <c r="F89" i="1"/>
  <c r="F88" i="1"/>
  <c r="F87" i="1"/>
  <c r="F86" i="1"/>
  <c r="F92" i="1" s="1"/>
  <c r="F249" i="1" s="1"/>
  <c r="F85" i="1"/>
  <c r="F84" i="1"/>
  <c r="F83" i="1"/>
  <c r="F82" i="1"/>
  <c r="F81" i="1"/>
  <c r="F80" i="1"/>
  <c r="F77" i="1"/>
  <c r="F75" i="1"/>
  <c r="F74" i="1"/>
  <c r="F73" i="1"/>
  <c r="F72" i="1"/>
  <c r="F67" i="1"/>
  <c r="F66" i="1"/>
  <c r="F65" i="1"/>
  <c r="F64" i="1"/>
  <c r="F63" i="1"/>
  <c r="F62" i="1"/>
  <c r="F61" i="1"/>
  <c r="F60" i="1"/>
  <c r="F59" i="1"/>
  <c r="F69" i="1" s="1"/>
  <c r="F247" i="1" s="1"/>
  <c r="F54" i="1"/>
  <c r="F53" i="1"/>
  <c r="F52" i="1"/>
  <c r="F51" i="1"/>
  <c r="F50" i="1"/>
  <c r="F49" i="1"/>
  <c r="F48" i="1"/>
  <c r="F47" i="1"/>
  <c r="F46" i="1"/>
  <c r="F56" i="1" s="1"/>
  <c r="F246" i="1" s="1"/>
  <c r="F43" i="1"/>
  <c r="F245" i="1" s="1"/>
  <c r="F41" i="1"/>
  <c r="F40" i="1"/>
  <c r="F39" i="1"/>
  <c r="F38" i="1"/>
  <c r="F37" i="1"/>
  <c r="F36" i="1"/>
  <c r="F31" i="1"/>
  <c r="F30" i="1"/>
  <c r="F29" i="1"/>
  <c r="F28" i="1"/>
  <c r="F27" i="1"/>
  <c r="F26" i="1"/>
  <c r="F25" i="1"/>
  <c r="F24" i="1"/>
  <c r="F33" i="1" s="1"/>
  <c r="F244" i="1" s="1"/>
  <c r="F252" i="1" l="1"/>
  <c r="F237" i="1"/>
  <c r="F255" i="1"/>
</calcChain>
</file>

<file path=xl/sharedStrings.xml><?xml version="1.0" encoding="utf-8"?>
<sst xmlns="http://schemas.openxmlformats.org/spreadsheetml/2006/main" count="453" uniqueCount="280">
  <si>
    <t>MEDIÇÕES / ORÇAMENTO</t>
  </si>
  <si>
    <t>Sistema de Valorização Biológica da Gesamb</t>
  </si>
  <si>
    <t>Proc. ____.Gesamb/_______</t>
  </si>
  <si>
    <t>Artº</t>
  </si>
  <si>
    <t>Designação</t>
  </si>
  <si>
    <t>Quantidade</t>
  </si>
  <si>
    <t>Un</t>
  </si>
  <si>
    <t xml:space="preserve">Preço </t>
  </si>
  <si>
    <t>Unitário</t>
  </si>
  <si>
    <t>Global</t>
  </si>
  <si>
    <t>NOTA INTRODUTÓRIA</t>
  </si>
  <si>
    <t>As Condições Técnicas estão elaboradas em  ligação com as Peças Desenhadas e Mapa de Trabalhos e Quantidades, elementos estes a ter em consideração no estabelecimento do preço e dos trabalhos abrangidos por cada artigo.
A Entidade Executante obriga-se a fornecer preços unitários que serão mantidos na eventualidade de alteração dos volumes aqui quantificados. 
A Entidade Executante deverá certificar-se "in situ" da amplitude e dificuldades  de execução dos trabalhos, fazendo o reconhecimento julgado conveniente para a determinação dos preços unitários, incluido-se diluidos nestes o preço para Estaleiro. 
O mapa de trabalhos e quantidades tem carácter não vinculativo, devendo a Entidade Executante verificar todos os itens descritos e registar por escrito os erros e omissões. Por omissão entende-se que está de acordo com as quantidades de trabalho a realizar apresentadas
Todos os artigos  incluem fornecimento e assentamento de todos os acessórios e trabalhos complementares necessários à completa execução dos trabalhos, conforme o projecto -  Desenhos e Peças Escritas - Memória Descritiva e Especificações Técnicas, mesmo que não expressamente referidos.</t>
  </si>
  <si>
    <t>Na formulação dos custos unitários, além do descrito nos artigos destas medições serão observadas as disposições de regras de medição e formulação de preços constantes no Caderno de Encargos, que se consideram para todos os efeitos como parte integrante dos artigos das medições.</t>
  </si>
  <si>
    <t>As descrições constantes dos Capítulos e respectivos artigos a seguir indicados, incluem o fornecimento dos materiais ao local da Obra, sua aplicação e perfeito acabamento, compreendendo a mão de obra e todas as operações necessárias complementares e acessórios, implícitos e explícitos, bem como transporte dos resíduos a destino final licenciado, sendo da responsabilidade do Empreiteiro-Adjudicatário estas tarefas.</t>
  </si>
  <si>
    <t>Todos os trabalhos inerentes à preparação da obra, nomeadamente a equipa de preparação nas condições expressas no Caderno de Encargos, são da responsabilidade do Empreiteiro, constituem seu encargo exclusivo, e consideram-se incluídos nos preços unitários dos trabalhos que constam do Mapa de Quantidades de Trabalho.</t>
  </si>
  <si>
    <r>
      <t xml:space="preserve">Na medição das estruturas metálicas os perfis foram medidos linearmente, </t>
    </r>
    <r>
      <rPr>
        <u/>
        <sz val="9"/>
        <rFont val="Arial"/>
        <family val="2"/>
      </rPr>
      <t>não se tendo contabilizado o peso de chapas das ligações</t>
    </r>
    <r>
      <rPr>
        <sz val="9"/>
        <rFont val="Arial"/>
        <family val="2"/>
      </rPr>
      <t>. Assim, o custo das chapas de ligação deverá ser diluído pela Entidade Executante no custo dos perfis.</t>
    </r>
  </si>
  <si>
    <t>Ramal de ligação provisório de electricidade aérea à instalação provisória pré-fabricada de obra. Inclusive ligação ao quadro eléctrico provisório de obra, até uma distância máxima de 50 m.Inclui: Marcação dos apoios de madeira bem entivados. Aplanamento e orientação dos apoios. Colocação do condutor. Estiramento dos condutores entre apoios. Fixação por grampos do cabo em paredes. Instalação das caixas de derivação e protecção. Montagem, ligação e verificação do seu correcto funcionamento. Desmontagem do conjunto.
Critério de medição de projecto: Número de unidades previstas, segundo Plano de Segurança e Saúde.
Critério de medição de obra: Medir-se-á o número de unidades realmente executadas segundo especificações do Plano de Segurança e Saúde.</t>
  </si>
  <si>
    <t>Instalações do estaleiro de obra e encargos gerais de segurança e sinalização</t>
  </si>
  <si>
    <t>Instalações do estaleiro</t>
  </si>
  <si>
    <t>un</t>
  </si>
  <si>
    <t>Ramal de ligação provisório de abastecimento de água enterrada à instalação provisória pré-fabricada de obra. Inclusive ligação à rede provisória de obra, até uma distância máxima de 8 m.</t>
  </si>
  <si>
    <t>Ramal de ligação provisório de saneamento enterrada à instalação provisória pré-fabricada de obra. Inclusive ligação à rede geral municipal, até uma distância máxima de 8 m.</t>
  </si>
  <si>
    <t>Ramal de ligação provisório de electricidade aérea à instalação provisória pré-fabricada de obra. Inclusive ligação ao quadro eléctrico provisório de obra, até uma distância máxima de 50 m.</t>
  </si>
  <si>
    <t>Mobilização e desmobilização de instalação provisória pré-fabricada para apoio aos trabalhos obra.</t>
  </si>
  <si>
    <t>Aluguer mensal de WC portátil de polietileno, de 1,20x1,20x2,35 m, cor cinzento, sem ligações, com sanita química anaeróbica com sistema de descarga de bomba de pé, espelho, porta com fechadura e tecto translúcido para entrada de luz exterior.</t>
  </si>
  <si>
    <t>Aluguer mensal de instalação provisória pré-fabricada para escritório em obra, de dimensões 4,78x2,42x2,30 m (10,55 m²), composta por: estrutura metálica, paredes de chapa com acabamento de tinta pré-lacada, cobertura de chapa, isolamento interior, instalação de electricidade, tubos fluorescentes e ponto de luz exterior, janelas de alumínio com vidro e grades, porta de entrada de chapa, pavimento em aglomerado revestido com PVC contínuo e poliestireno com apoio na base de chapa e revestimento de painel nas paredes.</t>
  </si>
  <si>
    <t>Conjunto de equipamentos de protecção individual, necessários para o cumprimento da regulamentação vigente em matéria de Segurança e Saúde no Trabalho.</t>
  </si>
  <si>
    <t>TOTAL CAP 1</t>
  </si>
  <si>
    <t>Trabalhos preparatórios e demolições</t>
  </si>
  <si>
    <t>Desmontagem de poste de iluminação com coluna de aço, de entre 10 e 12 m de altura, com recuperação de material para localização posterior em outro local, sendo a ordem de execução do processo inversa à da sua instalação, e carga manual para camião ou contentor.</t>
  </si>
  <si>
    <t>Remoção de árvore para posterior plantação até 5 m de altura, de 30 a 60 cm de diâmetro de tronco e copa muito frondosa, com motosserra e camião com cesta, com extracção do toco, e carga manual para camião.</t>
  </si>
  <si>
    <t>Replantação de arvores provenientes da remoção, em cova de 110x110x70 cm realizada com meios mecânicos; fornecimento com torrão que envolve o sistema radicular. Inclusive terra vegetal crivada e substratos vegetais fertilizados.</t>
  </si>
  <si>
    <t>Demolição de lancil sobre base de betão, com meios manuais, sem deteriorar os elementos construtivos contíguos, e carga manual para camião ou contentor.</t>
  </si>
  <si>
    <t>m</t>
  </si>
  <si>
    <t>Transporte de terras em camião dos produtos provenientes de escavação de qualquer tipo de terreno para aterro específico ou operador licenciado de gestão de resíduos, situado a uma distância máxima de 10 km.</t>
  </si>
  <si>
    <t>m3</t>
  </si>
  <si>
    <t>Taxa por entrega de terras procedentes da escavação, em aterro específico ou operador licenciado de gestão de resíduos.</t>
  </si>
  <si>
    <t>TOTAL CAP 2</t>
  </si>
  <si>
    <t>Movimento geral de terras</t>
  </si>
  <si>
    <t>Desmatação e decapagem do terreno de topografia com desníveis acentuados, com meios mecânicos. Compreende os trabalhos necessários para remover das zonas previstas para a edificação ou urbanização: plantas pequenas, arbustos, ervas daninhas, madeiras caídas, entulho, lixo ou qualquer outro material existente, até uma profundidade não inferior à espessura da camada de terra vegetal, considerando como mínima 15 cm; e carregamento em camião.</t>
  </si>
  <si>
    <t>m2</t>
  </si>
  <si>
    <t>Escavação para terraplenagem em terra branda, com meios mecânicos, e carregamento em camião.</t>
  </si>
  <si>
    <t>Compactação de fundo de caixa para pavimento, a 95% do Proctor Modificado, com meios mecânicos.</t>
  </si>
  <si>
    <t>Carga de terras procedentes de escavações, com meios mecânicos, para camião.</t>
  </si>
  <si>
    <t>Transporte de terras com camião de 12 t dos produtos provenientes da escavação de qualquer tipo de terreno dentro da obra, a uma distância menor de 0,5 km.</t>
  </si>
  <si>
    <t>Aterro para base, através do espalhamento em camadas de espessura não superior a 30 cm de material de material proveniente da escavação e posterior compactação com meios mecânicos até conseguir a cota de subrasante.</t>
  </si>
  <si>
    <t>Perfilamento e refinamento de taludes de desmonte, de entre 3 e 6 m de altura, em terreno compacto, com meios mecânicos.</t>
  </si>
  <si>
    <t>TOTAL CAP 3</t>
  </si>
  <si>
    <t>Sapatas Pré-Fabricadas</t>
  </si>
  <si>
    <t>Corte de pavimento de aglomerado asfáltico, através de máquina cortadora de pavimento, e carga manual para camião ou contentor.</t>
  </si>
  <si>
    <t>Demolição de pavimento exterior de betão armado, através de retroescavadora com martelo demolidor, e carga mecânica para camião ou contentor.</t>
  </si>
  <si>
    <t>Escavação de caboucos em terreno compacto, com meios mecânicos, e carregamento em camião.</t>
  </si>
  <si>
    <t>Camada de betão de limpeza e nivelamento da base da fundação, de 10 cm de espessura, de betão C12/15 (X0(P); D12; S3; Cl 1,0), fabricado em central e betonagem desde camião, no fundo da escavação previamente realizada.</t>
  </si>
  <si>
    <t>Cofragem para sapata e posterior desmontagem do sistema de cofragem. Inclusive elementos de sustentação, fixação e escoramentos necessários para a sua estabilidade e líquido descofrante, para evitar a aderência do betão à cofragem.</t>
  </si>
  <si>
    <t>Sapata de betão armado, realizada com betão C25/30 (XC1(P); D12; S3; Cl 0,4) fabricado em central, e betonagem desde camião, e aço A400 NR, com uma quantidade aproximada de 65 kg/m³. Inclusive armaduras de arranque do pilar, arame de atar, e separadores.</t>
  </si>
  <si>
    <t>TOTAL CAP 4</t>
  </si>
  <si>
    <t>Plataforma em betão</t>
  </si>
  <si>
    <t>Sub-base granular com tout-venant natural granítico, e compactação a 95% do Proctor Modificado com meios mecânicos, em camadas de 15 cm de espessura, até alcançar uma densidade seca não inferior à 95% do Proctor Modificado da máxima obtida no ensaio Proctor Modificado, realizado segundo LNEC E 197, para melhoria das propriedades resistentes do terreno.</t>
  </si>
  <si>
    <t>Base granular com tout-venant natural granítico, e compactação a 95% do Proctor Modificado com meios mecânicos, em camadas de 15 cm de espessura, até alcançar uma densidade seca não inferior à 95% do Proctor Modificado da máxima obtida no ensaio Proctor Modificado, realizado segundo LNEC E 197, para melhoria das propriedades resistentes do terreno.</t>
  </si>
  <si>
    <t>Pavimento contínuo de betão simples com fibras de 15 cm de espessura, com juntas, realizado com betão C30/37-S4 D22, adequado a pavimentos, fabricado em central e betonagem desde camião, e fibras de aço Dramix 3D 45/50-BL, em dosagem minima de 25Kg/m3 e incluindo produto cura para permitir uma boa hidratação do betão; com tela de polietileno como camada separadora sob o pavimento; tratado superficialmente com camada de desgaste de argamassa decorativa de camada de desgaste para pavimento de betão, cor cinzento, composta de cimento, inertes de sílica, aditivos orgânicos e pigmentos, com um rendimento aproximado de 3 kg/m², polvilhado manual sobre o betão fresco e posterior afagamento mecânico de toda a superfície até conseguir que a argamassa fique totalmente integrada no betão.</t>
  </si>
  <si>
    <t>Lancil - Recto - MC - C2 (30x22) - B- H - T(R-5) - EN 1340, colocado sobre base de betão simples (C20/25 (X0(P); D25; S2; Cl 1,0)) de 20 cm de espessura e enchimento de juntas com argamassa de cimento, confeccionada em obra, dosificação 1:6.</t>
  </si>
  <si>
    <t>TOTAL CAP 5</t>
  </si>
  <si>
    <t>Edificio / Telheiro metálico</t>
  </si>
  <si>
    <t>Kg</t>
  </si>
  <si>
    <t>Contraventamentos: Em cabos de aço de diâmetro M16. Fixação por meio de parafusos galvanizados qualidade 8.8.</t>
  </si>
  <si>
    <t>Madres cobertura em perfil Z (120 x 50 / 45 mm), galvanizados de 1,5 m em 1,5 m. Fixação por meio de parafusos galvanizados,qualidade 8.8.</t>
  </si>
  <si>
    <t>Elementos de suporte na cobertura para a fixação de tubagem de aspersão. Fixação por meio de parafusos galvanizados,qualidade 8.8.</t>
  </si>
  <si>
    <t>Revestimento da cobertura em chapa em aço lacado (com resina de poliéster) sobre galvanizado, espessura 0,63 mm. Perfil trapezoidal com profundidade de 45 mm. Face exterior de cobertura à cor branco pérola (CPF 9002), face interior à cor cinza claro. Sistema de fixação visível, com parafusos auto-perfurantes em aço galvanizado.</t>
  </si>
  <si>
    <t>Revestimento de fachadas a toda a volta com uma altura aproximada de 1,5m abaixo da caleira (conforme projeto) em chapa em aço lacado (com resina de poliéster) sobre galvanizado, espessura 0,63 mm. Perfil trapezoidal com profundidade de 45 mm. Face exterior de fachadas à cor branco pérola (CPF 9002), face interior à cor cinza claro. Sistema de fixação visível, com parafusos auto-perfurantes em aço galvanizado.</t>
  </si>
  <si>
    <t>Tubo de queda interior da rede de drenagem de águas pluviais, formado por tubo de PVC, série B, de 110 mm de diâmetro e 3,2 mm de espessura; união colada com adesivo. Inclusive líquido de limpeza, adesivo para tubos e acessórios de PVC, material auxiliar para montagem e fixação, acessórios e peças especiais.</t>
  </si>
  <si>
    <t>Tubo de queda interior da rede de drenagem de águas pluviais, formado por tubo de PVC, série B, de 125 mm de diâmetro e 3,2 mm de espessura; união colada com adesivo. Inclusive líquido de limpeza, adesivo para tubos e acessórios de PVC, material auxiliar para montagem e fixação, acessórios e peças especiais.</t>
  </si>
  <si>
    <t>Tubo de queda interior da rede de drenagem de águas pluviais, formado por tubo de PVC, série B, de 160 mm de diâmetro e 3,2 mm de espessura; união colada com adesivo. Inclusive líquido de limpeza, adesivo para tubos e acessórios de PVC, material auxiliar para montagem e fixação, acessórios e peças especiais.</t>
  </si>
  <si>
    <t>6.10.</t>
  </si>
  <si>
    <t>Remates em chapa metálica lacada, à cor da chapa de revestimento, para o perfeito acabamento e vedação das ligações na cumieira, topos e demais zonas confrontantes.</t>
  </si>
  <si>
    <t>Caleiras galvanizadas pré-pintadas a quente - termolacadas (140 x 120 mm), com saídas de água e tubos descendentes em PVC até ao solo, recobertos com chapa lacada, quando exista revestimento lateral.</t>
  </si>
  <si>
    <t>TOTAL CAP 6</t>
  </si>
  <si>
    <t>Paineis de captação solar a instalar na cobertura, incluindo estrutura de suporte</t>
  </si>
  <si>
    <t>Escavação de valas para instalações até uma profundidade de 2 m, em solo de argila semi-dura, com meios mecânicos, e armazenamento nos bordos da escavação.</t>
  </si>
  <si>
    <t>Enchimento envolvente das instalações em valas, com areia de 0 a 5 mm de diâmetro e compactação em camadas sucessivas de 20 cm de espessura máxima com placa vibratória de condução manual.</t>
  </si>
  <si>
    <t>Enchimento de valas com terra seleccionada procedente da própria escavação, e compactação em camadas sucessivas de 25 cm de espessura máxima com meios mecânicos, até alcançar uma densidade seca não inferior a 90% da máxima obtida no teste Proctor Modificado, realizado segundo LNEC E 197.</t>
  </si>
  <si>
    <t>Canalização subterrânea de telecomunicações de tritubo de polietileno de alta densidade (PEAD/HDPE), de 3x40 mm de diâmetro, embebido num prisma de betão simples C20/25 (X0(P); D25; S2; Cl 1,0).</t>
  </si>
  <si>
    <t>Cabo unipolar de alimentação ao PT, com condutor de cobre de 240 mm² de secção, com isolamento de composto termoestável especial ignífugo e bainha de composto termoplástico à base de poliolefina com baixa emissão de fumos e gases corrosivos (Z1) de cor laranja. Inclusive acessórios e elementos de fixação.</t>
  </si>
  <si>
    <t>Caixa de betão armado, de 800x700 mm de dimensões interiores, com tampa.</t>
  </si>
  <si>
    <t>7.10.</t>
  </si>
  <si>
    <t>Demolição de pavimento de aglomerado asfáltico de 15 cm de espessura média, com martelo pneumático, e carga manual para camião ou contentor.</t>
  </si>
  <si>
    <t>Rega de impregnação com 1,5 kg/m² de emulsão betuminosa catiónica C60BF4, com um 60% de betume asfáltico como ligante e aditivo fluidificante.</t>
  </si>
  <si>
    <t>Camada de 10 cm de espessura de mistura betuminosa contínua a quente AC16 surf D, para camada de desgaste, de composição densa, com inerte granítico de 16 mm de tamanho máximo e betume asfáltico de penetração.</t>
  </si>
  <si>
    <t>Rede de terra para estrutura metálica do edifício com condutor de cobre nu de 25 mm², e 2 varetas.</t>
  </si>
  <si>
    <t>TOTAL CAP 7</t>
  </si>
  <si>
    <t>Rede Drenagem de Àguas Pluviais.</t>
  </si>
  <si>
    <t>Abertura de Valas</t>
  </si>
  <si>
    <t>8.1.1</t>
  </si>
  <si>
    <t>Escavações</t>
  </si>
  <si>
    <t>8.1.1.1</t>
  </si>
  <si>
    <t>Escavação de valas para instalações até uma profundidade de 2 m, em solo de argila semi-dura, com meios mecânicos, e carregamento em camião.</t>
  </si>
  <si>
    <t>8.1.1.2</t>
  </si>
  <si>
    <t>8.1.1.3</t>
  </si>
  <si>
    <t>8.1.1.4</t>
  </si>
  <si>
    <t>Caixas e coletores Àguas Pluviais</t>
  </si>
  <si>
    <t>8.2.1</t>
  </si>
  <si>
    <t>Caixas</t>
  </si>
  <si>
    <t>8.2.1.1</t>
  </si>
  <si>
    <t>Caixa de passagem, visitável, enterrada, construída em alvenaria de tijolo cerâmico furado, de meia vez de espessura, assente com argamassa de cimento, confeccionada em obra, dosificação 1:6, de dimensões interiores 60x60x70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</si>
  <si>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8.2.1.2</t>
  </si>
  <si>
    <t>Caixa de passagem, visitável, enterrada, construída em alvenaria de tijolo cerâmico furado, de meia vez de espessura, assente com argamassa de cimento, confeccionada em obra, dosificação 1:6, de dimensões interiores 70x70x80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</si>
  <si>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8.2.1.3</t>
  </si>
  <si>
    <t>Caixa de passagem, visitável, enterrada, construída em alvenaria de tijolo cerâmico furado, de meia vez de espessura, assente com argamassa de cimento, confeccionada em obra, dosificação 1:6, de dimensões interiores 70x70x85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</si>
  <si>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8.2.1.4</t>
  </si>
  <si>
    <t>Caixa de passagem, visitável, enterrada, construída em alvenaria de tijolo cerâmico furado, de meia vez de espessura, assente com argamassa de cimento, confeccionada em obra, dosificação 1:6, de dimensões interiores 100x100x95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</si>
  <si>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8.2.1.5</t>
  </si>
  <si>
    <t>Caixa de passagem, visitável, enterrada, construída em alvenaria de tijolo cerâmico furado, de meia vez de espessura, assente com argamassa de cimento, confeccionada em obra, dosificação 1:6, de dimensões interiores 100x100x100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</si>
  <si>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8.2.1.6</t>
  </si>
  <si>
    <t>Caixa de passagem, visitável, enterrada, construída em alvenaria de tijolo cerâmico furado, de meia vez de espessura, assente com argamassa de cimento, confeccionada em obra, dosificação 1:6, de dimensões interiores 100x100x90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</si>
  <si>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8.2.1.7</t>
  </si>
  <si>
    <t>Caixa de passagem, visitável, enterrada, construída em alvenaria de tijolo cerâmico furado, de meia vez de espessura, assente com argamassa de cimento, confeccionada em obra, dosificação 1:6, de dimensões interiores 80x80x100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</si>
  <si>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8.2.1.8</t>
  </si>
  <si>
    <t>Caixa de passagem, visitável, enterrada, construída em alvenaria de tijolo cerâmico furado, de meia vez de espessura, assente com argamassa de cimento, confeccionada em obra, dosificação 1:6, de dimensões interiores 80x80x85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</si>
  <si>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8.2.1.9</t>
  </si>
  <si>
    <t>Caixa de passagem, visitável, enterrada, construída em alvenaria de tijolo cerâmico furado, de meia vez de espessura, assente com argamassa de cimento, confeccionada em obra, dosificação 1:6, de dimensões interiores 70x70x70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</si>
  <si>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8.2.1.10</t>
  </si>
  <si>
    <t>Caixa de passagem, visitável, enterrada, construída em alvenaria de tijolo cerâmico furado, de meia vez de espessura, assente com argamassa de cimento, confeccionada em obra, dosificação 1:6, de dimensões interiores 100x100x80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</si>
  <si>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8.2.1.11</t>
  </si>
  <si>
    <t>Caixa de passagem, visitável, enterrada, construída em alvenaria de tijolo cerâmico furado, de meia vez de espessura, assente com argamassa de cimento, confeccionada em obra, dosificação 1:6, de dimensões interiores 100x100x125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</si>
  <si>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8.2.1.12</t>
  </si>
  <si>
    <t>Caixa de passagem, visitável, enterrada, construída em alvenaria de tijolo cerâmico furado, de meia vez de espessura, assente com argamassa de cimento, confeccionada em obra, dosificação 1:6, de dimensões interiores 80x80x70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</si>
  <si>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8.2.1.13</t>
  </si>
  <si>
    <t>Caixa de passagem, visitável, enterrada, construída em alvenaria de tijolo cerâmico furado, de meia vez de espessura, assente com argamassa de cimento, confeccionada em obra, dosificação 1:6, de dimensões interiores 80x80x60 cm, sobre base de betão simples C30/37 (X0(P); D25; S2; Cl 0,4) de 15 cm de espessura, formação de pendente mínima de 1,00% para a drenagem de águas residuais e 0,50% para a drenagem de águas pluviais, com o mesmo tipo de betão, com emboço e afagada interiormente com argamassa de cimento, confeccionada em obra, com aditivo hidrófugo, dosificação 1:3 formando arestas e esquinas a meia cana, fechada superiormente com tampa pré-fabricada de betão armado com fecho hermético à passagem dos odores mefíticos. Inclusive argamassa para enchimento de juntas e peças de PVC cortadas longitudinalmente para formação do canal no fundo da caixa.</t>
  </si>
  <si>
    <t>8.2.1.14</t>
  </si>
  <si>
    <t>Escavação. Caixa de passagem. 1x1x1.45m. Águas pluviais</t>
  </si>
  <si>
    <t>8.2.1.15</t>
  </si>
  <si>
    <t>Caixa de passagem. 1x1x1.45m. Águas pluviais</t>
  </si>
  <si>
    <t>8.2.2</t>
  </si>
  <si>
    <t>Colectores</t>
  </si>
  <si>
    <t>8.2.2.1</t>
  </si>
  <si>
    <t>Colector enterrado de rede horizontal de saneamento, com caixas, com uma pendente mínima de 1,00% para a drenagem de águas residuais e 0,50% para a drenagem de águas pluviais, formado por tubo de PVC liso, série SN-4, rigidez anelar nominal 4 kN/m², de 110 mm de diâmetro exterior, colado com adesivo, colocado sobre leito de areia de 10 cm de espessura, devidamente compactada e nivelada com apiloador (saltitão) de condução manual, enchimento lateral compactado até metade do diâmetro do tubo e posterior enchimento com a mesma areia até 30 cm por cima da geratriz superior do tubo. Inclusive líquido de limpeza e adesivo para tubos e acessórios de PVC.</t>
  </si>
  <si>
    <t>8.2.2.2</t>
  </si>
  <si>
    <t>Colector enterrado de rede horizontal de saneamento, com caixas, com uma pendente mínima de 1,00% para a drenagem de águas residuais e 0,50% para a drenagem de águas pluviais, formado por tubo de PVC liso, série SN-4, rigidez anelar nominal 4 kN/m², de 125 mm de diâmetro exterior, colado com adesivo, colocado sobre leito de areia de 10 cm de espessura, devidamente compactada e nivelada com apiloador (saltitão) de condução manual, enchimento lateral compactado até metade do diâmetro do tubo e posterior enchimento com a mesma areia até 30 cm por cima da geratriz superior do tubo. Inclusive líquido de limpeza e adesivo para tubos e acessórios de PVC.</t>
  </si>
  <si>
    <t>8.2.2.3</t>
  </si>
  <si>
    <t>Colector enterrado de rede horizontal de saneamento, com caixas, com uma pendente mínima de 1,00% para a drenagem de águas residuais e 0,50% para a drenagem de águas pluviais, formado por tubo de PVC liso, série SN-4, rigidez anelar nominal 4 kN/m², de 160 mm de diâmetro exterior, colado com adesivo, colocado sobre leito de areia de 10 cm de espessura, devidamente compactada e nivelada com apiloador (saltitão) de condução manual, enchimento lateral compactado até metade do diâmetro do tubo e posterior enchimento com a mesma areia até 30 cm por cima da geratriz superior do tubo. Inclusive líquido de limpeza e adesivo para tubos e acessórios de PVC.</t>
  </si>
  <si>
    <t>8.2.2.4</t>
  </si>
  <si>
    <t>Colector enterrado de rede horizontal de saneamento, com caixas, com uma pendente mínima de 1,00% para a drenagem de águas residuais e 0,50% para a drenagem de águas pluviais, formado por tubo de PVC liso, série SN-4, rigidez anelar nominal 4 kN/m², de 200 mm de diâmetro exterior, colado com adesivo, colocado sobre leito de areia de 10 cm de espessura, devidamente compactada e nivelada com apiloador (saltitão) de condução manual, enchimento lateral compactado até metade do diâmetro do tubo e posterior enchimento com a mesma areia até 30 cm por cima da geratriz superior do tubo. Inclusive líquido de limpeza e adesivo para tubos e acessórios de PVC.</t>
  </si>
  <si>
    <t>8.2.2.5</t>
  </si>
  <si>
    <t>Colector enterrado de rede horizontal de saneamento, com caixas, com uma pendente mínima de 1,00% para a drenagem de águas residuais e 0,50% para a drenagem de águas pluviais, formado por tubo de PVC liso, série SN-4, rigidez anelar nominal 4 kN/m², de 250 mm de diâmetro exterior, colado com adesivo, colocado sobre leito de areia de 10 cm de espessura, devidamente compactada e nivelada com apiloador (saltitão) de condução manual, enchimento lateral compactado até metade do diâmetro do tubo e posterior enchimento com a mesma areia até 30 cm por cima da geratriz superior do tubo. Inclusive líquido de limpeza e adesivo para tubos e acessórios de PVC.</t>
  </si>
  <si>
    <t>8.2.2.6</t>
  </si>
  <si>
    <t>Colector enterrado de rede horizontal de saneamento, com caixas, com uma pendente mínima de 1,00% para a drenagem de águas residuais e 0,50% para a drenagem de águas pluviais, formado por tubo de PVC liso, série SN-4, rigidez anelar nominal 4 kN/m², de 315 mm de diâmetro exterior, colado com adesivo, colocado sobre leito de areia de 10 cm de espessura, devidamente compactada e nivelada com apiloador (saltitão) de condução manual, enchimento lateral compactado até metade do diâmetro do tubo e posterior enchimento com a mesma areia até 30 cm por cima da geratriz superior do tubo. Inclusive líquido de limpeza e adesivo para tubos e acessórios de PVC.</t>
  </si>
  <si>
    <t>8.2.3</t>
  </si>
  <si>
    <t>Infra-estruturas no logradouro - calha de drenagem perimetral.</t>
  </si>
  <si>
    <t>8.2.3.1</t>
  </si>
  <si>
    <t>Drenagens complementares</t>
  </si>
  <si>
    <t>8.2.3.1.1</t>
  </si>
  <si>
    <t>Calhas de drenagem e sumidouros</t>
  </si>
  <si>
    <t>8.2.3.1.1.1</t>
  </si>
  <si>
    <t>Calha de drenagem de alvenaria, de 200 mm de largura interior e 400 mm de altura, com grelha de aço galvanizado, classe A-15 segundo NP EN 124 e EN 1433; escavação prévia com meios manuais e posterior enchimento do tardoz com betão.</t>
  </si>
  <si>
    <t>8.2.3.1.1.2</t>
  </si>
  <si>
    <t>8.2.3.1.1.3</t>
  </si>
  <si>
    <t>Demolição de massame ou pavimento de betão simples de 15 a 25 cm de espessura, através de retroescavadora com martelo demolidor, e carga mecânica para camião ou contentor.</t>
  </si>
  <si>
    <t>8.2.3.1.1.4</t>
  </si>
  <si>
    <t>8.2.3.1.1.5</t>
  </si>
  <si>
    <t>TOTAL CAP 8</t>
  </si>
  <si>
    <t>Rede de aspersão  águas no pavilhão</t>
  </si>
  <si>
    <t>Depósitos/grupos de bombagem</t>
  </si>
  <si>
    <t>9.1.1</t>
  </si>
  <si>
    <t>Escavação  até uma profundidade de 4 m, em solo de argila semi-dura, com meios mecânicos, e carregamento em camião. Inclusive travessas horizontais e escoras de madeira para escoramento e entivação ligeira, para uma protecção de 20%.</t>
  </si>
  <si>
    <t>9.1.2</t>
  </si>
  <si>
    <t>9.1.3</t>
  </si>
  <si>
    <t>9.1.4</t>
  </si>
  <si>
    <t>9.1.5</t>
  </si>
  <si>
    <t>Câmara de visita CVR1 pré-fabricada de betão armado, de 750x600x1000 mm, colocada sobre base de betão simples C20/25 (X0(P); D25; S2; Cl 1,0) de 10 cm de espessura, com tampa de ferro fundido dúctil.</t>
  </si>
  <si>
    <t>9.1.6</t>
  </si>
  <si>
    <t>Grupo Hidropresor com variação de velocidade Electrobomba DVT 2*U18V-550/6T, acumulador em fibra C2-Lite 250lt, kit colet. asp. deltam. vertic. 2 Bombas 3"*2", tubo flexível FF 0,80 mt 1.1/4" 90º.</t>
  </si>
  <si>
    <t>9.1.7</t>
  </si>
  <si>
    <t>LR-IP6-Controlador LoRa a pilha (9VDC) com longo alcance rádio - 6est.</t>
  </si>
  <si>
    <t>9.1.8</t>
  </si>
  <si>
    <t>LR-MB-10 - Estação interior WIFI - Lora.</t>
  </si>
  <si>
    <t>Ramal de ligação</t>
  </si>
  <si>
    <t>9.2.1</t>
  </si>
  <si>
    <t>Caixa de passagem pré-fabricada, de polipropileno, de secção rectangular de 51x37 cm na base e 30 cm de altura, com tampa de 38x25 cm e válvula de seccionamento adufa de latão fundido, sobre base de betão simples C20/25 (X0(P); D25; S2; Cl 1,0) de 15 cm de espessura. Inclusive ligações de tubagens e remates.</t>
  </si>
  <si>
    <t>9.2.2</t>
  </si>
  <si>
    <t>Ramal de ligação. Polipropileno (PP-R) PN10. Ø63. Água fria</t>
  </si>
  <si>
    <t>9.2.3</t>
  </si>
  <si>
    <t>Ramal de ligação. Polipropileno (PP-R) PN10. Ø32. Água fria</t>
  </si>
  <si>
    <t>9.2.4</t>
  </si>
  <si>
    <t>Ramal de ligação. Polipropileno (PP-R) PN10. Ø40. Água fria</t>
  </si>
  <si>
    <t>9.2.5</t>
  </si>
  <si>
    <t>Ramal de ligação. Polipropileno (PP-R) PN10. Ø50. Água fria</t>
  </si>
  <si>
    <t>9.2.6</t>
  </si>
  <si>
    <t>Ramal de ligação. Polipropileno (PP-R) PN10. Ø25. Água fria</t>
  </si>
  <si>
    <t>9.2.7</t>
  </si>
  <si>
    <t>9.2.8</t>
  </si>
  <si>
    <t>Coluna. Polietileno (PE) PN16. Ø63. Água fria</t>
  </si>
  <si>
    <t>9.2.9</t>
  </si>
  <si>
    <t>Ramal de ligação. Polipropileno copolímero random (PP-R/PP-R com fibra de vidro/PP-R) PN10. Ø75. Água fria</t>
  </si>
  <si>
    <t>9.2.10</t>
  </si>
  <si>
    <t>Canalização de tubo rígido de PVC VD-F de 16 mm de diâmetro exterior, resistência à compressão 1250 N. Instalação fixa na superfície. Inclusive acessórios e peças especiais.</t>
  </si>
  <si>
    <t>9.2.11</t>
  </si>
  <si>
    <t>Linha eléctrica monofásica fixa na superfície para alimentação de electroválvulas e automatismos de rega, formada por cabos unipolares com condutores de cobre, H07V-U Eca 3G1,5 mm², sendo a sua tensão atribuída de 450/750 V, protegido por tubo rígido VD de 20 mm de diâmetro.</t>
  </si>
  <si>
    <t>9.2.12</t>
  </si>
  <si>
    <t>Electro válvula - 100 DVF-9V - elecrtr. c/ reg. caudal 1" femea 9V Rain Bird.</t>
  </si>
  <si>
    <t>9.2.13</t>
  </si>
  <si>
    <t>Pulverizador micro-aspersor inv. EIN-DOR ED866/35LPH, Kit 4/7-0.30(1035.1+ML1+peso), 530-H Valvula antipingo m7f.</t>
  </si>
  <si>
    <t>9.2.14</t>
  </si>
  <si>
    <t>Tampão de aperto rápido 25</t>
  </si>
  <si>
    <t>9.2.15</t>
  </si>
  <si>
    <t>Te aperto rapido c/rosca femea 25*3/4"</t>
  </si>
  <si>
    <t>9.2.16</t>
  </si>
  <si>
    <t>Joelho de aperto rapido r. femea 25*3/4"</t>
  </si>
  <si>
    <t>9.2.17</t>
  </si>
  <si>
    <t>Casquilho de redução pvc 1" 3/4</t>
  </si>
  <si>
    <t>9.2.18</t>
  </si>
  <si>
    <t>Tomada em carga reforçada 50*1"</t>
  </si>
  <si>
    <t>9.2.19</t>
  </si>
  <si>
    <t>Ventosa bifuncional 1"</t>
  </si>
  <si>
    <t>9.2.20</t>
  </si>
  <si>
    <t>Tampão aperto rapido 50</t>
  </si>
  <si>
    <t>9.2.21</t>
  </si>
  <si>
    <t>Joelho de aperto rapido 50</t>
  </si>
  <si>
    <t>9.2.22</t>
  </si>
  <si>
    <t>Tomada em carga reforçada 63*1 1/2"</t>
  </si>
  <si>
    <t>9.2.23</t>
  </si>
  <si>
    <t>Tampão de aperto rápido 63</t>
  </si>
  <si>
    <t>9.2.24</t>
  </si>
  <si>
    <t>racord aperto rapido r. macho 50*1 1/2"</t>
  </si>
  <si>
    <t>9.2.25</t>
  </si>
  <si>
    <t>valvula de esfera pvc f/f 1 1/2"</t>
  </si>
  <si>
    <t>9.2.26</t>
  </si>
  <si>
    <t>valvula retenção 2 1/2" disco inox</t>
  </si>
  <si>
    <t>9.2.27</t>
  </si>
  <si>
    <t>racord aperto rapido r. macho 75* 2 1/2"</t>
  </si>
  <si>
    <t>9.2.28</t>
  </si>
  <si>
    <t>Joelho aperto rapido 75 unidelta</t>
  </si>
  <si>
    <t>9.2.29</t>
  </si>
  <si>
    <t>Joelho rapido r. femea 75* 2 1/2" unidelta</t>
  </si>
  <si>
    <t>9.2.30</t>
  </si>
  <si>
    <t>racord aperto rapido r. macho 63*2 1/2" unidelta</t>
  </si>
  <si>
    <t>9.2.31</t>
  </si>
  <si>
    <t>Depósito de polietileno de alta densidade (PEAD/HDPE), horizontal, de 35000 litros, com todos os acessórios e de acordo com a ficha técnica. Instalação em perfeitas condições de utilização e de acordo com as indicações do fabricante/fornecedor.</t>
  </si>
  <si>
    <t>TOTAL CAP 9</t>
  </si>
  <si>
    <t>Infraestruturas Afetadas (NOTA: verificar desenho com cadastro das redes existentes no local).</t>
  </si>
  <si>
    <t>Redes àguas Pluviais</t>
  </si>
  <si>
    <t>10.1.1</t>
  </si>
  <si>
    <t>10.1.2</t>
  </si>
  <si>
    <t>10.1.3</t>
  </si>
  <si>
    <t>10.1.4</t>
  </si>
  <si>
    <t>10.1.5</t>
  </si>
  <si>
    <t>Caixa de decantação com 1x1x1.25m</t>
  </si>
  <si>
    <t>10.1.6</t>
  </si>
  <si>
    <t>Colector enterrado em terreno não agressivo, de tubo de PVC liso, série SN-4, rigidez anelar nominal 4 kN/m², de 650 mm de diâmetro exterior.</t>
  </si>
  <si>
    <t>10.1.7</t>
  </si>
  <si>
    <t>Colector enterrado em terreno não agressivo, de tubo de PVC liso, série SN-4, rigidez anelar nominal 4 kN/m², de 200 mm de diâmetro exterior.</t>
  </si>
  <si>
    <t>Rede de Incêndio</t>
  </si>
  <si>
    <t>10.2.1</t>
  </si>
  <si>
    <t>10.2.2</t>
  </si>
  <si>
    <t>10.2.3</t>
  </si>
  <si>
    <t>10.2.4</t>
  </si>
  <si>
    <t>10.2.5</t>
  </si>
  <si>
    <t>Tubagem formada por tubo de polietileno PE 110, de cor preto com bandas de cor azul, de 110 mm de diâmetro exterior e 6,6 mm de espessura, SDR17, PN=10 atm. Instalação enterrada. Inclusive acessórios e peças especiais.</t>
  </si>
  <si>
    <t>Rede abastecimento de água</t>
  </si>
  <si>
    <t>10.3.1</t>
  </si>
  <si>
    <t>10.3.2</t>
  </si>
  <si>
    <t>10.3.3</t>
  </si>
  <si>
    <t>10.3.4</t>
  </si>
  <si>
    <t>10.3.5</t>
  </si>
  <si>
    <t>TOTAL CAP 10</t>
  </si>
  <si>
    <t>Total  do orçamento</t>
  </si>
  <si>
    <t>RESUMO</t>
  </si>
  <si>
    <t>1 - Instalações do estaleiro de obra e encargos gerais de segurança e sinalização</t>
  </si>
  <si>
    <t>2 - Trabalhos preparatórios e demolições</t>
  </si>
  <si>
    <t>3 - Movimento geral de terras</t>
  </si>
  <si>
    <t>4 - Sapatas Pré-Fabricadas</t>
  </si>
  <si>
    <t>5 - Plataforma em betão</t>
  </si>
  <si>
    <t>6 - Edificio / Telheiro metálico</t>
  </si>
  <si>
    <t>7 - Paineis de captação solar a instalar na cobertura, incluindo estrutura de suporte</t>
  </si>
  <si>
    <t>8 - Rede Drenagem de Àguas Pluviais</t>
  </si>
  <si>
    <t>9 - Rede de aspersão  águas no pavilhão</t>
  </si>
  <si>
    <t>10 - Infraestruturas Afetadas</t>
  </si>
  <si>
    <t>Total do orçamento sem IVA</t>
  </si>
  <si>
    <t>Sapatas pré-fabricadas , com 60x70x70cm, com classe de resistência C35/45, parafusos galvanizados qualidade 8.8, sobre as quais são aparafusados os pilares.</t>
  </si>
  <si>
    <t>Estrutura metálica  realizada com pórticos e madres em aço enformado a frio S390, acabamento em galvanizado a quente 275 g/m2, distância entre os pilares conforme projeto e uma altura de pilares até à caleira entre 7,5 m e 10 m. Pilares Galvanizadas a Quente em duplo perfil -Sigma (450 x 115 mm). Vigas em treliça, em perfil duplo C160 com 1,1 m de altura. Inclui respectivas peças de ligação da estrutura metálica. Telhado de duas águas com inclinação de 10°. Fixação por meio de parafusos e porcas galvanizadas qualidade 8.8.</t>
  </si>
  <si>
    <t>Canalização para passagem de cabos subterrâneos de alimentação ao PT (tubo corrugado DN 120)</t>
  </si>
  <si>
    <r>
      <t>51</t>
    </r>
    <r>
      <rPr>
        <sz val="9"/>
        <rFont val="Arial"/>
        <family val="2"/>
      </rPr>
      <t xml:space="preserve">4 un de painel fotovoltaico com dimensões de 2280mm x 1134mm do tipo JA SOLAR 545 wp ou equivalente, incluindo estrutura colocada em telhado em alumínio e aço Inox, 2 Inversores Huawei Sun2000 100KTL ou equivalente, 1 Inversor Huawei Sun2000 60KTL-M3 ou equivalente, 1 Contador de Produção, 1 Smartlogger 3000 A, Cablagem de ligação e instalação e proteção de inversosres contra intempéries.Inclui software (software fixo no servidor da Gesamb.) de monitorização da produção da UPAC a instalar em PC do dono de obra, que permita o acompanhamento da produção em tempo real e que deverá recolher e registar em base de dados alguns dos parâmetros da UPAC, nomeadamente:
- Potência ativa em tempo real e totais anuais;
- Energia produzida em tempo real e totais anuais
- Energia Autoconsumida em tempo real, e totais anuais
- Energia Exportada á rede em tempo real e totais anuais  
- Cálculo emissões CO2 evitadas em tempo real e totais anuais
- Tensão (V) e corrente (A) nominais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</si>
</sst>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816]_-;\-* #,##0.00\ [$€-816]_-;_-* &quot;-&quot;??\ [$€-816]_-;_-@_-"/>
    <numFmt numFmtId="165" formatCode="#,##0.00\ &quot;€&quot;"/>
  </numFmts>
  <fonts count="16">
    <font>
      <sz val="11"/>
      <color theme="1"/>
      <name val="Calibri"/>
      <family val="2"/>
      <scheme val="minor"/>
    </font>
    <font>
      <sz val="9"/>
      <color rgb="FF000000"/>
      <name val="Arial"/>
      <family val="2"/>
    </font>
    <font>
      <sz val="9"/>
      <color rgb="FF000000"/>
      <name val="Verdana"/>
      <family val="2"/>
    </font>
    <font>
      <b/>
      <sz val="9"/>
      <color rgb="FF000000"/>
      <name val="Verdana"/>
      <family val="2"/>
    </font>
    <font>
      <b/>
      <sz val="12"/>
      <color rgb="FF000000"/>
      <name val="Arial"/>
      <family val="2"/>
    </font>
    <font>
      <b/>
      <sz val="9"/>
      <color rgb="FF000000"/>
      <name val="Arial"/>
      <family val="2"/>
    </font>
    <font>
      <sz val="9"/>
      <color indexed="8"/>
      <name val="Arial Unicode MS"/>
      <family val="2"/>
    </font>
    <font>
      <b/>
      <sz val="9"/>
      <color theme="1"/>
      <name val="Arial Unicode MS"/>
      <family val="2"/>
    </font>
    <font>
      <b/>
      <sz val="9"/>
      <name val="Arial"/>
      <family val="2"/>
    </font>
    <font>
      <sz val="9"/>
      <name val="Arial Unicode MS"/>
      <family val="2"/>
    </font>
    <font>
      <sz val="9"/>
      <color theme="1"/>
      <name val="Arial Unicode MS"/>
      <family val="2"/>
    </font>
    <font>
      <sz val="11"/>
      <color indexed="8"/>
      <name val="Calibri"/>
      <family val="2"/>
    </font>
    <font>
      <sz val="9"/>
      <name val="Arial"/>
      <family val="2"/>
    </font>
    <font>
      <u/>
      <sz val="9"/>
      <name val="Arial"/>
      <family val="2"/>
    </font>
    <font>
      <b/>
      <sz val="12"/>
      <color rgb="FF000000"/>
      <name val="Verdana"/>
      <family val="2"/>
    </font>
    <font>
      <b/>
      <sz val="10"/>
      <color rgb="FF000000"/>
      <name val="Arial"/>
      <family val="2"/>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right/>
      <top style="thin">
        <color rgb="FF000000"/>
      </top>
      <bottom/>
      <diagonal/>
    </border>
    <border>
      <left/>
      <right/>
      <top/>
      <bottom style="thin">
        <color indexed="64"/>
      </bottom>
      <diagonal/>
    </border>
    <border>
      <left/>
      <right/>
      <top/>
      <bottom style="thin">
        <color rgb="FF000000"/>
      </bottom>
      <diagonal/>
    </border>
  </borders>
  <cellStyleXfs count="1">
    <xf numFmtId="0" fontId="0" fillId="0" borderId="0"/>
  </cellStyleXfs>
  <cellXfs count="96">
    <xf numFmtId="0" fontId="0" fillId="0" borderId="0" xfId="0"/>
    <xf numFmtId="0" fontId="1" fillId="0" borderId="0" xfId="0" applyFont="1" applyAlignment="1">
      <alignment horizontal="left" vertical="top" wrapText="1"/>
    </xf>
    <xf numFmtId="0" fontId="1" fillId="0" borderId="0" xfId="0" applyFont="1" applyAlignment="1">
      <alignment vertical="top"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0" fillId="0" borderId="0" xfId="0" applyFont="1" applyAlignment="1">
      <alignment horizontal="left" vertical="center"/>
    </xf>
    <xf numFmtId="0" fontId="3" fillId="0" borderId="0" xfId="0" applyFont="1" applyAlignment="1">
      <alignment horizontal="right" vertical="center" wrapText="1"/>
    </xf>
    <xf numFmtId="0" fontId="1" fillId="0" borderId="0" xfId="0" applyFont="1" applyBorder="1" applyAlignment="1">
      <alignment horizontal="center" vertical="top" wrapText="1"/>
    </xf>
    <xf numFmtId="0" fontId="5" fillId="0" borderId="0" xfId="0" applyFont="1" applyBorder="1" applyAlignment="1">
      <alignment horizontal="center" vertical="top" wrapText="1"/>
    </xf>
    <xf numFmtId="0" fontId="2" fillId="0" borderId="0" xfId="0" applyFont="1" applyAlignment="1">
      <alignment horizontal="left" vertical="top" wrapText="1"/>
    </xf>
    <xf numFmtId="0" fontId="1" fillId="0" borderId="0" xfId="0" applyFont="1" applyAlignment="1">
      <alignment horizontal="center" vertical="center" wrapText="1"/>
    </xf>
    <xf numFmtId="0" fontId="0" fillId="0" borderId="0" xfId="0" applyFont="1" applyBorder="1" applyAlignment="1">
      <alignment horizontal="left" vertical="center"/>
    </xf>
    <xf numFmtId="0" fontId="5" fillId="0" borderId="4" xfId="0" applyFont="1" applyFill="1" applyBorder="1" applyAlignment="1">
      <alignment horizontal="center" vertical="top" wrapText="1"/>
    </xf>
    <xf numFmtId="0" fontId="1"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horizontal="center" vertical="top" wrapText="1"/>
    </xf>
    <xf numFmtId="0" fontId="7" fillId="0" borderId="5" xfId="0" applyFont="1" applyBorder="1" applyAlignment="1">
      <alignment horizontal="left" vertical="top" wrapText="1"/>
    </xf>
    <xf numFmtId="0" fontId="8" fillId="0" borderId="5" xfId="0" applyFont="1" applyBorder="1" applyAlignment="1">
      <alignment horizontal="justify" vertical="justify" wrapText="1"/>
    </xf>
    <xf numFmtId="2" fontId="9" fillId="0" borderId="5" xfId="0" applyNumberFormat="1" applyFont="1" applyBorder="1" applyAlignment="1">
      <alignment horizontal="right" vertical="center"/>
    </xf>
    <xf numFmtId="0" fontId="9" fillId="0" borderId="5" xfId="0" applyFont="1" applyBorder="1" applyAlignment="1">
      <alignment horizontal="center" vertical="center"/>
    </xf>
    <xf numFmtId="164" fontId="10" fillId="0" borderId="5" xfId="0" applyNumberFormat="1" applyFont="1" applyBorder="1" applyAlignment="1">
      <alignment horizontal="center" vertical="center"/>
    </xf>
    <xf numFmtId="164" fontId="9" fillId="0" borderId="5" xfId="0" applyNumberFormat="1" applyFont="1" applyBorder="1" applyAlignment="1">
      <alignment horizontal="center" vertical="center"/>
    </xf>
    <xf numFmtId="0" fontId="11" fillId="0" borderId="0" xfId="0" applyFont="1"/>
    <xf numFmtId="0" fontId="12" fillId="0" borderId="5" xfId="0" applyFont="1" applyBorder="1" applyAlignment="1">
      <alignment horizontal="justify" vertical="justify" wrapText="1"/>
    </xf>
    <xf numFmtId="0" fontId="1" fillId="0" borderId="5" xfId="0" applyFont="1" applyFill="1" applyBorder="1" applyAlignment="1">
      <alignment horizontal="center" vertical="top" wrapText="1"/>
    </xf>
    <xf numFmtId="0" fontId="5" fillId="0" borderId="5" xfId="0" applyFont="1" applyBorder="1" applyAlignment="1">
      <alignment horizontal="left" vertical="top" wrapText="1"/>
    </xf>
    <xf numFmtId="0" fontId="5" fillId="0" borderId="5" xfId="0" applyFont="1" applyBorder="1" applyAlignment="1">
      <alignment vertical="top" wrapText="1"/>
    </xf>
    <xf numFmtId="4" fontId="3" fillId="0" borderId="5" xfId="0" applyNumberFormat="1" applyFont="1" applyBorder="1" applyAlignment="1">
      <alignment horizontal="right" vertical="top" wrapText="1"/>
    </xf>
    <xf numFmtId="0" fontId="3" fillId="0" borderId="5" xfId="0" applyFont="1" applyBorder="1" applyAlignment="1">
      <alignment horizontal="center" vertical="top" wrapText="1"/>
    </xf>
    <xf numFmtId="0" fontId="14" fillId="0" borderId="0" xfId="0" applyFont="1" applyAlignment="1">
      <alignment horizontal="left" vertical="center"/>
    </xf>
    <xf numFmtId="0" fontId="1" fillId="0" borderId="5" xfId="0" applyFont="1" applyBorder="1" applyAlignment="1">
      <alignment horizontal="left" vertical="top" wrapText="1"/>
    </xf>
    <xf numFmtId="0" fontId="1" fillId="0" borderId="5" xfId="0" applyFont="1" applyBorder="1" applyAlignment="1">
      <alignment vertical="top" wrapText="1"/>
    </xf>
    <xf numFmtId="4" fontId="1" fillId="0" borderId="5" xfId="0" applyNumberFormat="1" applyFont="1" applyBorder="1" applyAlignment="1">
      <alignment horizontal="right" vertical="top" wrapText="1"/>
    </xf>
    <xf numFmtId="0" fontId="1" fillId="0" borderId="5" xfId="0" applyFont="1" applyBorder="1" applyAlignment="1">
      <alignment horizontal="center" vertical="top" wrapText="1"/>
    </xf>
    <xf numFmtId="165" fontId="1" fillId="0" borderId="5" xfId="0" applyNumberFormat="1" applyFont="1" applyBorder="1" applyAlignment="1">
      <alignment vertical="top" wrapText="1"/>
    </xf>
    <xf numFmtId="0" fontId="2" fillId="0" borderId="5" xfId="0" applyFont="1" applyBorder="1" applyAlignment="1">
      <alignment horizontal="left" vertical="center" wrapText="1"/>
    </xf>
    <xf numFmtId="4" fontId="5" fillId="0" borderId="5" xfId="0" applyNumberFormat="1" applyFont="1" applyBorder="1" applyAlignment="1">
      <alignment horizontal="left" vertical="top" wrapText="1"/>
    </xf>
    <xf numFmtId="4" fontId="5" fillId="0" borderId="5" xfId="0" applyNumberFormat="1" applyFont="1" applyBorder="1" applyAlignment="1">
      <alignment horizontal="right" vertical="top" wrapText="1"/>
    </xf>
    <xf numFmtId="0" fontId="2" fillId="0" borderId="5" xfId="0" applyFont="1" applyBorder="1" applyAlignment="1">
      <alignment horizontal="center" vertical="top" wrapText="1"/>
    </xf>
    <xf numFmtId="165" fontId="5" fillId="0" borderId="5" xfId="0" applyNumberFormat="1" applyFont="1" applyBorder="1" applyAlignment="1">
      <alignment vertical="top" wrapText="1"/>
    </xf>
    <xf numFmtId="165" fontId="3" fillId="0" borderId="5" xfId="0" applyNumberFormat="1" applyFont="1" applyBorder="1" applyAlignment="1">
      <alignment horizontal="center" vertical="top" wrapText="1"/>
    </xf>
    <xf numFmtId="165" fontId="12" fillId="0" borderId="5" xfId="0" applyNumberFormat="1" applyFont="1" applyBorder="1" applyAlignment="1">
      <alignment vertical="top" wrapText="1"/>
    </xf>
    <xf numFmtId="4" fontId="2" fillId="0" borderId="5" xfId="0" applyNumberFormat="1" applyFont="1" applyBorder="1" applyAlignment="1">
      <alignment horizontal="right" vertical="top" wrapText="1"/>
    </xf>
    <xf numFmtId="165" fontId="2" fillId="0" borderId="5" xfId="0" applyNumberFormat="1" applyFont="1" applyBorder="1" applyAlignment="1">
      <alignment horizontal="center" vertical="top" wrapText="1"/>
    </xf>
    <xf numFmtId="0" fontId="1" fillId="0" borderId="5" xfId="0" applyFont="1" applyBorder="1" applyAlignment="1">
      <alignment horizontal="center" vertical="center" wrapText="1"/>
    </xf>
    <xf numFmtId="4" fontId="0" fillId="0" borderId="0" xfId="0" applyNumberFormat="1" applyFont="1" applyAlignment="1">
      <alignment horizontal="left" vertical="center"/>
    </xf>
    <xf numFmtId="4" fontId="1" fillId="0" borderId="5" xfId="0" applyNumberFormat="1" applyFont="1" applyBorder="1" applyAlignment="1">
      <alignment horizontal="left" vertical="top" wrapText="1"/>
    </xf>
    <xf numFmtId="0" fontId="2" fillId="0" borderId="6" xfId="0" applyFont="1" applyBorder="1" applyAlignment="1">
      <alignment horizontal="left" vertical="center" wrapText="1"/>
    </xf>
    <xf numFmtId="0" fontId="5" fillId="0" borderId="6" xfId="0" applyFont="1" applyBorder="1" applyAlignment="1">
      <alignment horizontal="right" vertical="top" wrapText="1"/>
    </xf>
    <xf numFmtId="0" fontId="2" fillId="0" borderId="6" xfId="0" applyFont="1" applyBorder="1" applyAlignment="1">
      <alignment horizontal="center" vertical="top" wrapText="1"/>
    </xf>
    <xf numFmtId="165" fontId="5" fillId="0" borderId="6" xfId="0" applyNumberFormat="1" applyFont="1" applyBorder="1" applyAlignment="1">
      <alignment vertical="top" wrapText="1"/>
    </xf>
    <xf numFmtId="0" fontId="2" fillId="0" borderId="7" xfId="0" applyFont="1" applyBorder="1" applyAlignment="1">
      <alignment horizontal="left" vertical="center" wrapText="1"/>
    </xf>
    <xf numFmtId="0" fontId="1" fillId="0" borderId="7" xfId="0" applyFont="1" applyBorder="1" applyAlignment="1">
      <alignment horizontal="center" vertical="center" wrapText="1"/>
    </xf>
    <xf numFmtId="0" fontId="2" fillId="0" borderId="7" xfId="0" applyFont="1" applyBorder="1" applyAlignment="1">
      <alignment horizontal="right" vertical="center" wrapText="1"/>
    </xf>
    <xf numFmtId="0" fontId="2" fillId="0" borderId="7" xfId="0" applyFont="1" applyBorder="1" applyAlignment="1">
      <alignment horizontal="center" vertical="center" wrapText="1"/>
    </xf>
    <xf numFmtId="165" fontId="2" fillId="0" borderId="7" xfId="0" applyNumberFormat="1" applyFont="1" applyBorder="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top" wrapText="1"/>
    </xf>
    <xf numFmtId="0" fontId="2" fillId="0" borderId="0" xfId="0" applyFont="1" applyBorder="1" applyAlignment="1">
      <alignment horizontal="center" vertical="center" wrapText="1"/>
    </xf>
    <xf numFmtId="165" fontId="1" fillId="0" borderId="0" xfId="0" applyNumberFormat="1" applyFont="1" applyBorder="1" applyAlignment="1">
      <alignment vertical="top" wrapText="1"/>
    </xf>
    <xf numFmtId="0" fontId="2" fillId="0" borderId="0" xfId="0" applyFont="1" applyAlignment="1">
      <alignment horizontal="left" vertical="center" wrapText="1"/>
    </xf>
    <xf numFmtId="0" fontId="2" fillId="0" borderId="0" xfId="0" applyFont="1" applyAlignment="1">
      <alignment horizontal="right" vertical="center"/>
    </xf>
    <xf numFmtId="0" fontId="1" fillId="0" borderId="0" xfId="0" applyFont="1" applyBorder="1" applyAlignment="1">
      <alignment vertical="top" wrapText="1"/>
    </xf>
    <xf numFmtId="0" fontId="5" fillId="0" borderId="7" xfId="0" applyFont="1" applyBorder="1" applyAlignment="1">
      <alignment horizontal="right" vertical="top" wrapText="1"/>
    </xf>
    <xf numFmtId="0" fontId="5" fillId="0" borderId="7" xfId="0" applyFont="1" applyBorder="1" applyAlignment="1">
      <alignment horizontal="center" vertical="top" wrapText="1"/>
    </xf>
    <xf numFmtId="165" fontId="5" fillId="0" borderId="7" xfId="0" applyNumberFormat="1" applyFont="1" applyBorder="1" applyAlignment="1">
      <alignment vertical="top" wrapText="1"/>
    </xf>
    <xf numFmtId="0" fontId="5" fillId="0" borderId="0" xfId="0" applyFont="1" applyAlignment="1">
      <alignment horizontal="right" vertical="top" wrapText="1"/>
    </xf>
    <xf numFmtId="0" fontId="5" fillId="0" borderId="0" xfId="0" applyFont="1" applyAlignment="1">
      <alignment horizontal="center" vertical="top" wrapText="1"/>
    </xf>
    <xf numFmtId="165" fontId="5" fillId="0" borderId="0" xfId="0" applyNumberFormat="1" applyFont="1" applyAlignment="1">
      <alignment vertical="top" wrapText="1"/>
    </xf>
    <xf numFmtId="0" fontId="5" fillId="0" borderId="0" xfId="0" applyFont="1" applyBorder="1" applyAlignment="1">
      <alignment horizontal="right" vertical="top" wrapText="1"/>
    </xf>
    <xf numFmtId="165" fontId="5" fillId="0" borderId="0" xfId="0" applyNumberFormat="1" applyFont="1" applyBorder="1" applyAlignment="1">
      <alignment vertical="top" wrapText="1"/>
    </xf>
    <xf numFmtId="0" fontId="5" fillId="0" borderId="9" xfId="0" applyFont="1" applyBorder="1" applyAlignment="1">
      <alignment horizontal="right" vertical="top" wrapText="1"/>
    </xf>
    <xf numFmtId="0" fontId="5" fillId="0" borderId="9" xfId="0" applyFont="1" applyBorder="1" applyAlignment="1">
      <alignment horizontal="center" vertical="top" wrapText="1"/>
    </xf>
    <xf numFmtId="165" fontId="5" fillId="0" borderId="9" xfId="0" applyNumberFormat="1" applyFont="1" applyBorder="1" applyAlignment="1">
      <alignment vertical="top" wrapText="1"/>
    </xf>
    <xf numFmtId="0" fontId="2" fillId="0" borderId="7" xfId="0" applyFont="1" applyBorder="1" applyAlignment="1">
      <alignment horizontal="left" vertical="top" wrapText="1"/>
    </xf>
    <xf numFmtId="0" fontId="1" fillId="0" borderId="0" xfId="0" applyFont="1" applyAlignment="1">
      <alignment horizontal="left" vertical="top"/>
    </xf>
    <xf numFmtId="0" fontId="5" fillId="0" borderId="0" xfId="0" applyFont="1" applyAlignment="1">
      <alignment vertical="top" wrapText="1"/>
    </xf>
    <xf numFmtId="4" fontId="5" fillId="0" borderId="0" xfId="0" applyNumberFormat="1" applyFont="1" applyAlignment="1">
      <alignment vertical="top" wrapText="1"/>
    </xf>
    <xf numFmtId="0" fontId="2"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center" vertical="center"/>
    </xf>
    <xf numFmtId="0" fontId="5" fillId="0" borderId="0" xfId="0" applyFont="1" applyAlignment="1">
      <alignment horizontal="left" vertical="top" wrapText="1"/>
    </xf>
    <xf numFmtId="0" fontId="5" fillId="0" borderId="0" xfId="0" applyFont="1" applyBorder="1" applyAlignment="1">
      <alignment horizontal="left" vertical="top" wrapText="1"/>
    </xf>
    <xf numFmtId="0" fontId="5" fillId="0" borderId="9" xfId="0" applyFont="1" applyBorder="1" applyAlignment="1">
      <alignment horizontal="left" vertical="top" wrapText="1"/>
    </xf>
    <xf numFmtId="0" fontId="5" fillId="0" borderId="0" xfId="0" applyFont="1" applyBorder="1" applyAlignment="1">
      <alignment horizontal="center" vertical="top" wrapText="1"/>
    </xf>
    <xf numFmtId="0" fontId="15" fillId="0" borderId="8" xfId="0" applyFont="1" applyBorder="1" applyAlignment="1">
      <alignment horizontal="center" vertical="center" wrapText="1"/>
    </xf>
    <xf numFmtId="0" fontId="5" fillId="0" borderId="7" xfId="0" applyFont="1" applyBorder="1" applyAlignment="1">
      <alignment horizontal="left" vertical="top" wrapText="1"/>
    </xf>
    <xf numFmtId="0" fontId="3" fillId="0" borderId="0" xfId="0" applyFont="1" applyAlignment="1">
      <alignment horizontal="right" vertical="center" wrapText="1"/>
    </xf>
    <xf numFmtId="0" fontId="4" fillId="0" borderId="0" xfId="0" applyFont="1" applyBorder="1" applyAlignment="1">
      <alignment horizontal="center" vertical="top" wrapText="1"/>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1"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1978671</xdr:colOff>
      <xdr:row>9</xdr:row>
      <xdr:rowOff>18029</xdr:rowOff>
    </xdr:to>
    <xdr:pic>
      <xdr:nvPicPr>
        <xdr:cNvPr id="2" name="Imagem 1">
          <a:extLst>
            <a:ext uri="{FF2B5EF4-FFF2-40B4-BE49-F238E27FC236}">
              <a16:creationId xmlns:a16="http://schemas.microsoft.com/office/drawing/2014/main" id="{BB1E3FDE-93EE-4C08-BA76-45F0C53DCB19}"/>
            </a:ext>
          </a:extLst>
        </xdr:cNvPr>
        <xdr:cNvPicPr>
          <a:picLocks noChangeAspect="1"/>
        </xdr:cNvPicPr>
      </xdr:nvPicPr>
      <xdr:blipFill>
        <a:blip xmlns:r="http://schemas.openxmlformats.org/officeDocument/2006/relationships" r:embed="rId1"/>
        <a:stretch>
          <a:fillRect/>
        </a:stretch>
      </xdr:blipFill>
      <xdr:spPr>
        <a:xfrm>
          <a:off x="0" y="0"/>
          <a:ext cx="2618751" cy="167918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0D06A-BAF7-4CCC-9DD1-1CCA2B97BD21}">
  <dimension ref="A6:H258"/>
  <sheetViews>
    <sheetView tabSelected="1" topLeftCell="A222" workbookViewId="0">
      <selection activeCell="B234" sqref="B234"/>
    </sheetView>
  </sheetViews>
  <sheetFormatPr defaultColWidth="16.21875" defaultRowHeight="14.4"/>
  <cols>
    <col min="1" max="1" width="9.33203125" style="79" customWidth="1"/>
    <col min="2" max="2" width="70.77734375" style="80" customWidth="1"/>
    <col min="3" max="3" width="12.21875" style="62" customWidth="1"/>
    <col min="4" max="4" width="5.88671875" style="81" customWidth="1"/>
    <col min="5" max="5" width="13.6640625" style="79" customWidth="1"/>
    <col min="6" max="6" width="14" style="79" bestFit="1" customWidth="1"/>
    <col min="7" max="7" width="2" style="5" customWidth="1"/>
    <col min="8" max="16384" width="16.21875" style="5"/>
  </cols>
  <sheetData>
    <row r="6" spans="1:6">
      <c r="A6" s="1"/>
      <c r="B6" s="2"/>
      <c r="C6" s="3"/>
      <c r="D6" s="4"/>
      <c r="E6" s="88" t="s">
        <v>0</v>
      </c>
      <c r="F6" s="88"/>
    </row>
    <row r="7" spans="1:6">
      <c r="A7" s="1"/>
      <c r="B7" s="2"/>
      <c r="C7" s="3"/>
      <c r="D7" s="4"/>
      <c r="E7" s="6"/>
      <c r="F7" s="6"/>
    </row>
    <row r="8" spans="1:6" ht="15.6">
      <c r="A8" s="89" t="s">
        <v>1</v>
      </c>
      <c r="B8" s="89"/>
      <c r="C8" s="89"/>
      <c r="D8" s="89"/>
      <c r="E8" s="89"/>
      <c r="F8" s="89"/>
    </row>
    <row r="9" spans="1:6">
      <c r="A9" s="7"/>
      <c r="B9" s="8"/>
      <c r="C9" s="8"/>
      <c r="D9" s="8"/>
      <c r="E9" s="8"/>
      <c r="F9" s="8"/>
    </row>
    <row r="10" spans="1:6">
      <c r="A10" s="9"/>
      <c r="B10" s="10"/>
      <c r="C10" s="90" t="s">
        <v>2</v>
      </c>
      <c r="D10" s="91"/>
      <c r="E10" s="91"/>
      <c r="F10" s="92"/>
    </row>
    <row r="11" spans="1:6" s="11" customFormat="1">
      <c r="A11" s="85"/>
      <c r="B11" s="85"/>
      <c r="C11" s="85"/>
      <c r="D11" s="85"/>
      <c r="E11" s="85"/>
      <c r="F11" s="85"/>
    </row>
    <row r="12" spans="1:6">
      <c r="A12" s="93" t="s">
        <v>3</v>
      </c>
      <c r="B12" s="94" t="s">
        <v>4</v>
      </c>
      <c r="C12" s="94" t="s">
        <v>5</v>
      </c>
      <c r="D12" s="94" t="s">
        <v>6</v>
      </c>
      <c r="E12" s="95" t="s">
        <v>7</v>
      </c>
      <c r="F12" s="95"/>
    </row>
    <row r="13" spans="1:6">
      <c r="A13" s="93"/>
      <c r="B13" s="94"/>
      <c r="C13" s="94"/>
      <c r="D13" s="94"/>
      <c r="E13" s="12" t="s">
        <v>8</v>
      </c>
      <c r="F13" s="12" t="s">
        <v>9</v>
      </c>
    </row>
    <row r="14" spans="1:6">
      <c r="A14" s="13"/>
      <c r="B14" s="14"/>
      <c r="C14" s="14"/>
      <c r="D14" s="14"/>
      <c r="E14" s="15"/>
      <c r="F14" s="15"/>
    </row>
    <row r="15" spans="1:6" s="22" customFormat="1">
      <c r="A15" s="16"/>
      <c r="B15" s="17" t="s">
        <v>10</v>
      </c>
      <c r="C15" s="18"/>
      <c r="D15" s="19"/>
      <c r="E15" s="20"/>
      <c r="F15" s="21"/>
    </row>
    <row r="16" spans="1:6" s="22" customFormat="1" ht="228" customHeight="1">
      <c r="A16" s="16"/>
      <c r="B16" s="23" t="s">
        <v>11</v>
      </c>
      <c r="C16" s="18"/>
      <c r="D16" s="19"/>
      <c r="E16" s="20"/>
      <c r="F16" s="21"/>
    </row>
    <row r="17" spans="1:6" s="22" customFormat="1" ht="45.6">
      <c r="A17" s="16"/>
      <c r="B17" s="23" t="s">
        <v>12</v>
      </c>
      <c r="C17" s="18"/>
      <c r="D17" s="19"/>
      <c r="E17" s="20"/>
      <c r="F17" s="21"/>
    </row>
    <row r="18" spans="1:6" s="22" customFormat="1" ht="84.75" customHeight="1">
      <c r="A18" s="16"/>
      <c r="B18" s="23" t="s">
        <v>13</v>
      </c>
      <c r="C18" s="18"/>
      <c r="D18" s="19"/>
      <c r="E18" s="20"/>
      <c r="F18" s="21"/>
    </row>
    <row r="19" spans="1:6" s="22" customFormat="1" ht="45.6">
      <c r="A19" s="16"/>
      <c r="B19" s="23" t="s">
        <v>14</v>
      </c>
      <c r="C19" s="18"/>
      <c r="D19" s="19"/>
      <c r="E19" s="20"/>
      <c r="F19" s="21"/>
    </row>
    <row r="20" spans="1:6" s="22" customFormat="1" ht="39.75" customHeight="1">
      <c r="A20" s="16"/>
      <c r="B20" s="23" t="s">
        <v>15</v>
      </c>
      <c r="C20" s="18"/>
      <c r="D20" s="19"/>
      <c r="E20" s="20"/>
      <c r="F20" s="21"/>
    </row>
    <row r="21" spans="1:6" s="22" customFormat="1" ht="114">
      <c r="A21" s="16"/>
      <c r="B21" s="23" t="s">
        <v>16</v>
      </c>
      <c r="C21" s="18"/>
      <c r="D21" s="19"/>
      <c r="E21" s="20"/>
      <c r="F21" s="21"/>
    </row>
    <row r="22" spans="1:6">
      <c r="A22" s="13"/>
      <c r="B22" s="13"/>
      <c r="C22" s="13"/>
      <c r="D22" s="13"/>
      <c r="E22" s="24"/>
      <c r="F22" s="24"/>
    </row>
    <row r="23" spans="1:6" s="29" customFormat="1" ht="16.2">
      <c r="A23" s="25">
        <v>1</v>
      </c>
      <c r="B23" s="26" t="s">
        <v>17</v>
      </c>
      <c r="C23" s="27"/>
      <c r="D23" s="28"/>
      <c r="E23" s="28"/>
      <c r="F23" s="28"/>
    </row>
    <row r="24" spans="1:6">
      <c r="A24" s="30">
        <v>1.1000000000000001</v>
      </c>
      <c r="B24" s="31" t="s">
        <v>18</v>
      </c>
      <c r="C24" s="32">
        <v>1</v>
      </c>
      <c r="D24" s="33" t="s">
        <v>19</v>
      </c>
      <c r="E24" s="34">
        <v>0</v>
      </c>
      <c r="F24" s="34">
        <f>+E24*C24</f>
        <v>0</v>
      </c>
    </row>
    <row r="25" spans="1:6" ht="34.200000000000003">
      <c r="A25" s="30">
        <v>1.2</v>
      </c>
      <c r="B25" s="31" t="s">
        <v>20</v>
      </c>
      <c r="C25" s="32">
        <v>1</v>
      </c>
      <c r="D25" s="33" t="s">
        <v>19</v>
      </c>
      <c r="E25" s="34">
        <v>0</v>
      </c>
      <c r="F25" s="34">
        <f t="shared" ref="F25:F31" si="0">+E25*C25</f>
        <v>0</v>
      </c>
    </row>
    <row r="26" spans="1:6" ht="22.8">
      <c r="A26" s="30">
        <v>1.3</v>
      </c>
      <c r="B26" s="31" t="s">
        <v>21</v>
      </c>
      <c r="C26" s="32">
        <v>1</v>
      </c>
      <c r="D26" s="33" t="s">
        <v>19</v>
      </c>
      <c r="E26" s="34">
        <v>0</v>
      </c>
      <c r="F26" s="34">
        <f t="shared" si="0"/>
        <v>0</v>
      </c>
    </row>
    <row r="27" spans="1:6" ht="34.200000000000003">
      <c r="A27" s="30">
        <v>1.4</v>
      </c>
      <c r="B27" s="31" t="s">
        <v>22</v>
      </c>
      <c r="C27" s="32">
        <v>1</v>
      </c>
      <c r="D27" s="33" t="s">
        <v>19</v>
      </c>
      <c r="E27" s="34">
        <v>0</v>
      </c>
      <c r="F27" s="34">
        <f t="shared" si="0"/>
        <v>0</v>
      </c>
    </row>
    <row r="28" spans="1:6" ht="22.8">
      <c r="A28" s="30">
        <v>1.5</v>
      </c>
      <c r="B28" s="31" t="s">
        <v>23</v>
      </c>
      <c r="C28" s="32">
        <v>4</v>
      </c>
      <c r="D28" s="33" t="s">
        <v>19</v>
      </c>
      <c r="E28" s="34">
        <v>0</v>
      </c>
      <c r="F28" s="34">
        <f t="shared" si="0"/>
        <v>0</v>
      </c>
    </row>
    <row r="29" spans="1:6" ht="34.200000000000003">
      <c r="A29" s="30">
        <v>1.6</v>
      </c>
      <c r="B29" s="31" t="s">
        <v>24</v>
      </c>
      <c r="C29" s="32">
        <v>8</v>
      </c>
      <c r="D29" s="33" t="s">
        <v>19</v>
      </c>
      <c r="E29" s="34">
        <v>0</v>
      </c>
      <c r="F29" s="34">
        <f t="shared" si="0"/>
        <v>0</v>
      </c>
    </row>
    <row r="30" spans="1:6" ht="68.400000000000006">
      <c r="A30" s="30">
        <v>1.7</v>
      </c>
      <c r="B30" s="31" t="s">
        <v>25</v>
      </c>
      <c r="C30" s="32">
        <v>8</v>
      </c>
      <c r="D30" s="33" t="s">
        <v>19</v>
      </c>
      <c r="E30" s="34">
        <v>0</v>
      </c>
      <c r="F30" s="34">
        <f t="shared" si="0"/>
        <v>0</v>
      </c>
    </row>
    <row r="31" spans="1:6" ht="22.8">
      <c r="A31" s="30">
        <v>1.8</v>
      </c>
      <c r="B31" s="31" t="s">
        <v>26</v>
      </c>
      <c r="C31" s="32">
        <v>1</v>
      </c>
      <c r="D31" s="33" t="s">
        <v>19</v>
      </c>
      <c r="E31" s="34">
        <v>0</v>
      </c>
      <c r="F31" s="34">
        <f t="shared" si="0"/>
        <v>0</v>
      </c>
    </row>
    <row r="32" spans="1:6">
      <c r="A32" s="30"/>
      <c r="B32" s="31"/>
      <c r="C32" s="32"/>
      <c r="D32" s="33"/>
      <c r="E32" s="34"/>
      <c r="F32" s="34"/>
    </row>
    <row r="33" spans="1:6">
      <c r="A33" s="35"/>
      <c r="B33" s="36" t="s">
        <v>27</v>
      </c>
      <c r="C33" s="37"/>
      <c r="D33" s="38"/>
      <c r="E33" s="39"/>
      <c r="F33" s="39">
        <f>SUM(F24:F31)</f>
        <v>0</v>
      </c>
    </row>
    <row r="34" spans="1:6">
      <c r="A34" s="35"/>
      <c r="B34" s="36"/>
      <c r="C34" s="37"/>
      <c r="D34" s="38"/>
      <c r="E34" s="39"/>
      <c r="F34" s="39"/>
    </row>
    <row r="35" spans="1:6" s="29" customFormat="1" ht="16.2">
      <c r="A35" s="25">
        <v>2</v>
      </c>
      <c r="B35" s="26" t="s">
        <v>28</v>
      </c>
      <c r="C35" s="27"/>
      <c r="D35" s="28"/>
      <c r="E35" s="40"/>
      <c r="F35" s="40"/>
    </row>
    <row r="36" spans="1:6" ht="34.200000000000003">
      <c r="A36" s="30">
        <v>2.1</v>
      </c>
      <c r="B36" s="31" t="s">
        <v>29</v>
      </c>
      <c r="C36" s="32">
        <v>1</v>
      </c>
      <c r="D36" s="33" t="s">
        <v>19</v>
      </c>
      <c r="E36" s="34">
        <v>0</v>
      </c>
      <c r="F36" s="34">
        <f>+E36*C36</f>
        <v>0</v>
      </c>
    </row>
    <row r="37" spans="1:6" ht="34.200000000000003">
      <c r="A37" s="30">
        <v>2.2000000000000002</v>
      </c>
      <c r="B37" s="31" t="s">
        <v>30</v>
      </c>
      <c r="C37" s="32">
        <v>10</v>
      </c>
      <c r="D37" s="33" t="s">
        <v>19</v>
      </c>
      <c r="E37" s="34">
        <v>0</v>
      </c>
      <c r="F37" s="34">
        <f t="shared" ref="F37:F41" si="1">+E37*C37</f>
        <v>0</v>
      </c>
    </row>
    <row r="38" spans="1:6" ht="34.200000000000003">
      <c r="A38" s="30">
        <v>2.2999999999999998</v>
      </c>
      <c r="B38" s="31" t="s">
        <v>31</v>
      </c>
      <c r="C38" s="32">
        <v>10</v>
      </c>
      <c r="D38" s="33" t="s">
        <v>19</v>
      </c>
      <c r="E38" s="34">
        <v>0</v>
      </c>
      <c r="F38" s="34">
        <f t="shared" si="1"/>
        <v>0</v>
      </c>
    </row>
    <row r="39" spans="1:6" ht="22.8">
      <c r="A39" s="30">
        <v>2.4</v>
      </c>
      <c r="B39" s="31" t="s">
        <v>32</v>
      </c>
      <c r="C39" s="32">
        <v>100</v>
      </c>
      <c r="D39" s="33" t="s">
        <v>33</v>
      </c>
      <c r="E39" s="34">
        <v>0</v>
      </c>
      <c r="F39" s="34">
        <f t="shared" si="1"/>
        <v>0</v>
      </c>
    </row>
    <row r="40" spans="1:6" ht="34.200000000000003">
      <c r="A40" s="30">
        <v>2.5</v>
      </c>
      <c r="B40" s="31" t="s">
        <v>34</v>
      </c>
      <c r="C40" s="32">
        <v>25</v>
      </c>
      <c r="D40" s="33" t="s">
        <v>35</v>
      </c>
      <c r="E40" s="34">
        <v>0</v>
      </c>
      <c r="F40" s="34">
        <f t="shared" si="1"/>
        <v>0</v>
      </c>
    </row>
    <row r="41" spans="1:6" ht="22.8">
      <c r="A41" s="30">
        <v>2.6</v>
      </c>
      <c r="B41" s="31" t="s">
        <v>36</v>
      </c>
      <c r="C41" s="32">
        <v>25</v>
      </c>
      <c r="D41" s="33" t="s">
        <v>35</v>
      </c>
      <c r="E41" s="34">
        <v>0</v>
      </c>
      <c r="F41" s="34">
        <f t="shared" si="1"/>
        <v>0</v>
      </c>
    </row>
    <row r="42" spans="1:6">
      <c r="A42" s="30"/>
      <c r="B42" s="31"/>
      <c r="C42" s="32"/>
      <c r="D42" s="33"/>
      <c r="E42" s="34"/>
      <c r="F42" s="34"/>
    </row>
    <row r="43" spans="1:6">
      <c r="A43" s="35"/>
      <c r="B43" s="36" t="s">
        <v>37</v>
      </c>
      <c r="C43" s="37"/>
      <c r="D43" s="38"/>
      <c r="E43" s="39"/>
      <c r="F43" s="39">
        <f>SUM(F36:F41)</f>
        <v>0</v>
      </c>
    </row>
    <row r="44" spans="1:6">
      <c r="A44" s="35"/>
      <c r="B44" s="36"/>
      <c r="C44" s="37"/>
      <c r="D44" s="38"/>
      <c r="E44" s="39"/>
      <c r="F44" s="39"/>
    </row>
    <row r="45" spans="1:6" s="29" customFormat="1" ht="16.2">
      <c r="A45" s="25">
        <v>3</v>
      </c>
      <c r="B45" s="26" t="s">
        <v>38</v>
      </c>
      <c r="C45" s="27"/>
      <c r="D45" s="28"/>
      <c r="E45" s="40"/>
      <c r="F45" s="40"/>
    </row>
    <row r="46" spans="1:6" ht="68.400000000000006">
      <c r="A46" s="30">
        <v>3.1</v>
      </c>
      <c r="B46" s="31" t="s">
        <v>39</v>
      </c>
      <c r="C46" s="32">
        <v>2582.8000000000002</v>
      </c>
      <c r="D46" s="33" t="s">
        <v>40</v>
      </c>
      <c r="E46" s="34">
        <v>0</v>
      </c>
      <c r="F46" s="34">
        <f>+E46*C46</f>
        <v>0</v>
      </c>
    </row>
    <row r="47" spans="1:6" ht="22.8">
      <c r="A47" s="30">
        <v>3.2</v>
      </c>
      <c r="B47" s="31" t="s">
        <v>41</v>
      </c>
      <c r="C47" s="32">
        <v>1106.42</v>
      </c>
      <c r="D47" s="33" t="s">
        <v>35</v>
      </c>
      <c r="E47" s="34">
        <v>0</v>
      </c>
      <c r="F47" s="34">
        <f t="shared" ref="F47:F54" si="2">+E47*C47</f>
        <v>0</v>
      </c>
    </row>
    <row r="48" spans="1:6" ht="22.8">
      <c r="A48" s="30">
        <v>3.3</v>
      </c>
      <c r="B48" s="31" t="s">
        <v>42</v>
      </c>
      <c r="C48" s="32">
        <v>2582.84</v>
      </c>
      <c r="D48" s="33" t="s">
        <v>40</v>
      </c>
      <c r="E48" s="34">
        <v>0</v>
      </c>
      <c r="F48" s="34">
        <f t="shared" si="2"/>
        <v>0</v>
      </c>
    </row>
    <row r="49" spans="1:6">
      <c r="A49" s="30">
        <v>3.4</v>
      </c>
      <c r="B49" s="31" t="s">
        <v>43</v>
      </c>
      <c r="C49" s="32">
        <v>1400.44</v>
      </c>
      <c r="D49" s="33" t="s">
        <v>35</v>
      </c>
      <c r="E49" s="34">
        <v>0</v>
      </c>
      <c r="F49" s="34">
        <f t="shared" si="2"/>
        <v>0</v>
      </c>
    </row>
    <row r="50" spans="1:6" ht="22.8">
      <c r="A50" s="30">
        <v>3.5</v>
      </c>
      <c r="B50" s="31" t="s">
        <v>44</v>
      </c>
      <c r="C50" s="32">
        <v>294</v>
      </c>
      <c r="D50" s="33" t="s">
        <v>35</v>
      </c>
      <c r="E50" s="34">
        <v>0</v>
      </c>
      <c r="F50" s="34">
        <f t="shared" si="2"/>
        <v>0</v>
      </c>
    </row>
    <row r="51" spans="1:6" ht="34.200000000000003">
      <c r="A51" s="30">
        <v>3.6</v>
      </c>
      <c r="B51" s="31" t="s">
        <v>45</v>
      </c>
      <c r="C51" s="32">
        <v>294</v>
      </c>
      <c r="D51" s="33" t="s">
        <v>35</v>
      </c>
      <c r="E51" s="34">
        <v>0</v>
      </c>
      <c r="F51" s="34">
        <f t="shared" si="2"/>
        <v>0</v>
      </c>
    </row>
    <row r="52" spans="1:6" ht="22.8">
      <c r="A52" s="30">
        <v>3.7</v>
      </c>
      <c r="B52" s="31" t="s">
        <v>46</v>
      </c>
      <c r="C52" s="32">
        <v>472.85</v>
      </c>
      <c r="D52" s="33" t="s">
        <v>40</v>
      </c>
      <c r="E52" s="34">
        <v>0</v>
      </c>
      <c r="F52" s="34">
        <f t="shared" si="2"/>
        <v>0</v>
      </c>
    </row>
    <row r="53" spans="1:6" ht="34.200000000000003">
      <c r="A53" s="30">
        <v>3.8</v>
      </c>
      <c r="B53" s="31" t="s">
        <v>34</v>
      </c>
      <c r="C53" s="32">
        <v>812.44</v>
      </c>
      <c r="D53" s="33" t="s">
        <v>35</v>
      </c>
      <c r="E53" s="34">
        <v>0</v>
      </c>
      <c r="F53" s="34">
        <f t="shared" si="2"/>
        <v>0</v>
      </c>
    </row>
    <row r="54" spans="1:6" ht="22.8">
      <c r="A54" s="30">
        <v>3.9</v>
      </c>
      <c r="B54" s="31" t="s">
        <v>36</v>
      </c>
      <c r="C54" s="32">
        <v>812.44</v>
      </c>
      <c r="D54" s="33" t="s">
        <v>35</v>
      </c>
      <c r="E54" s="34">
        <v>0</v>
      </c>
      <c r="F54" s="34">
        <f t="shared" si="2"/>
        <v>0</v>
      </c>
    </row>
    <row r="55" spans="1:6">
      <c r="A55" s="30"/>
      <c r="B55" s="31"/>
      <c r="C55" s="32"/>
      <c r="D55" s="33"/>
      <c r="E55" s="34"/>
      <c r="F55" s="34"/>
    </row>
    <row r="56" spans="1:6">
      <c r="A56" s="35"/>
      <c r="B56" s="36" t="s">
        <v>47</v>
      </c>
      <c r="C56" s="37"/>
      <c r="D56" s="38"/>
      <c r="E56" s="39"/>
      <c r="F56" s="39">
        <f>SUM(F46:F54)</f>
        <v>0</v>
      </c>
    </row>
    <row r="57" spans="1:6">
      <c r="A57" s="35"/>
      <c r="B57" s="36"/>
      <c r="C57" s="37"/>
      <c r="D57" s="38"/>
      <c r="E57" s="39"/>
      <c r="F57" s="39"/>
    </row>
    <row r="58" spans="1:6" s="29" customFormat="1" ht="16.2">
      <c r="A58" s="25">
        <v>4</v>
      </c>
      <c r="B58" s="26" t="s">
        <v>48</v>
      </c>
      <c r="C58" s="27"/>
      <c r="D58" s="28"/>
      <c r="E58" s="40"/>
      <c r="F58" s="40"/>
    </row>
    <row r="59" spans="1:6" ht="22.8">
      <c r="A59" s="30">
        <v>4.0999999999999996</v>
      </c>
      <c r="B59" s="31" t="s">
        <v>49</v>
      </c>
      <c r="C59" s="32">
        <v>388.2</v>
      </c>
      <c r="D59" s="33" t="s">
        <v>33</v>
      </c>
      <c r="E59" s="34">
        <v>0</v>
      </c>
      <c r="F59" s="34">
        <f>+E59*C59</f>
        <v>0</v>
      </c>
    </row>
    <row r="60" spans="1:6" ht="22.8">
      <c r="A60" s="30">
        <v>4.2</v>
      </c>
      <c r="B60" s="31" t="s">
        <v>50</v>
      </c>
      <c r="C60" s="32">
        <v>15.862</v>
      </c>
      <c r="D60" s="33" t="s">
        <v>40</v>
      </c>
      <c r="E60" s="34">
        <v>0</v>
      </c>
      <c r="F60" s="34">
        <f t="shared" ref="F60:F67" si="3">+E60*C60</f>
        <v>0</v>
      </c>
    </row>
    <row r="61" spans="1:6" ht="22.8">
      <c r="A61" s="30">
        <v>4.3</v>
      </c>
      <c r="B61" s="31" t="s">
        <v>51</v>
      </c>
      <c r="C61" s="32">
        <v>187.68899999999999</v>
      </c>
      <c r="D61" s="33" t="s">
        <v>35</v>
      </c>
      <c r="E61" s="34">
        <v>0</v>
      </c>
      <c r="F61" s="34">
        <f t="shared" si="3"/>
        <v>0</v>
      </c>
    </row>
    <row r="62" spans="1:6" ht="34.200000000000003">
      <c r="A62" s="30">
        <v>4.4000000000000004</v>
      </c>
      <c r="B62" s="31" t="s">
        <v>34</v>
      </c>
      <c r="C62" s="32">
        <v>293.43400000000003</v>
      </c>
      <c r="D62" s="33" t="s">
        <v>35</v>
      </c>
      <c r="E62" s="34">
        <v>0</v>
      </c>
      <c r="F62" s="34">
        <f t="shared" si="3"/>
        <v>0</v>
      </c>
    </row>
    <row r="63" spans="1:6" ht="22.8">
      <c r="A63" s="30">
        <v>4.5</v>
      </c>
      <c r="B63" s="31" t="s">
        <v>36</v>
      </c>
      <c r="C63" s="32">
        <v>293.43400000000003</v>
      </c>
      <c r="D63" s="33" t="s">
        <v>35</v>
      </c>
      <c r="E63" s="34">
        <v>0</v>
      </c>
      <c r="F63" s="34">
        <f t="shared" si="3"/>
        <v>0</v>
      </c>
    </row>
    <row r="64" spans="1:6" ht="34.200000000000003">
      <c r="A64" s="30">
        <v>4.5999999999999996</v>
      </c>
      <c r="B64" s="31" t="s">
        <v>52</v>
      </c>
      <c r="C64" s="32">
        <v>234.988</v>
      </c>
      <c r="D64" s="33" t="s">
        <v>40</v>
      </c>
      <c r="E64" s="34">
        <v>0</v>
      </c>
      <c r="F64" s="34">
        <f t="shared" si="3"/>
        <v>0</v>
      </c>
    </row>
    <row r="65" spans="1:6" ht="22.8">
      <c r="A65" s="30">
        <v>4.7</v>
      </c>
      <c r="B65" s="31" t="s">
        <v>276</v>
      </c>
      <c r="C65" s="32">
        <v>39</v>
      </c>
      <c r="D65" s="33" t="s">
        <v>19</v>
      </c>
      <c r="E65" s="34">
        <v>0</v>
      </c>
      <c r="F65" s="34">
        <f t="shared" si="3"/>
        <v>0</v>
      </c>
    </row>
    <row r="66" spans="1:6" ht="34.200000000000003">
      <c r="A66" s="30">
        <v>4.8</v>
      </c>
      <c r="B66" s="31" t="s">
        <v>53</v>
      </c>
      <c r="C66" s="32">
        <v>543.44299999999998</v>
      </c>
      <c r="D66" s="33" t="s">
        <v>40</v>
      </c>
      <c r="E66" s="34">
        <v>0</v>
      </c>
      <c r="F66" s="34">
        <f t="shared" si="3"/>
        <v>0</v>
      </c>
    </row>
    <row r="67" spans="1:6" ht="34.200000000000003">
      <c r="A67" s="30">
        <v>4.9000000000000004</v>
      </c>
      <c r="B67" s="31" t="s">
        <v>54</v>
      </c>
      <c r="C67" s="32">
        <v>224.95400000000001</v>
      </c>
      <c r="D67" s="33" t="s">
        <v>35</v>
      </c>
      <c r="E67" s="41">
        <v>0</v>
      </c>
      <c r="F67" s="34">
        <f t="shared" si="3"/>
        <v>0</v>
      </c>
    </row>
    <row r="68" spans="1:6">
      <c r="A68" s="30"/>
      <c r="B68" s="31"/>
      <c r="C68" s="32"/>
      <c r="D68" s="33"/>
      <c r="E68" s="34"/>
      <c r="F68" s="34"/>
    </row>
    <row r="69" spans="1:6">
      <c r="A69" s="35"/>
      <c r="B69" s="36" t="s">
        <v>55</v>
      </c>
      <c r="C69" s="37"/>
      <c r="D69" s="38"/>
      <c r="E69" s="39"/>
      <c r="F69" s="39">
        <f>SUM(F59:F67)</f>
        <v>0</v>
      </c>
    </row>
    <row r="70" spans="1:6">
      <c r="A70" s="35"/>
      <c r="B70" s="36"/>
      <c r="C70" s="37"/>
      <c r="D70" s="38"/>
      <c r="E70" s="39"/>
      <c r="F70" s="39"/>
    </row>
    <row r="71" spans="1:6" s="29" customFormat="1" ht="16.2">
      <c r="A71" s="25">
        <v>5</v>
      </c>
      <c r="B71" s="26" t="s">
        <v>56</v>
      </c>
      <c r="C71" s="27"/>
      <c r="D71" s="28"/>
      <c r="E71" s="40"/>
      <c r="F71" s="40"/>
    </row>
    <row r="72" spans="1:6" ht="57">
      <c r="A72" s="30">
        <v>5.0999999999999996</v>
      </c>
      <c r="B72" s="31" t="s">
        <v>57</v>
      </c>
      <c r="C72" s="32">
        <v>387.42599999999999</v>
      </c>
      <c r="D72" s="33" t="s">
        <v>35</v>
      </c>
      <c r="E72" s="41">
        <v>0</v>
      </c>
      <c r="F72" s="34">
        <f>+E72*C72</f>
        <v>0</v>
      </c>
    </row>
    <row r="73" spans="1:6" ht="45.6">
      <c r="A73" s="30">
        <v>5.2</v>
      </c>
      <c r="B73" s="31" t="s">
        <v>58</v>
      </c>
      <c r="C73" s="32">
        <v>387.42599999999999</v>
      </c>
      <c r="D73" s="33" t="s">
        <v>35</v>
      </c>
      <c r="E73" s="41">
        <v>0</v>
      </c>
      <c r="F73" s="34">
        <f t="shared" ref="F73:F75" si="4">+E73*C73</f>
        <v>0</v>
      </c>
    </row>
    <row r="74" spans="1:6" ht="114">
      <c r="A74" s="30">
        <v>5.3</v>
      </c>
      <c r="B74" s="31" t="s">
        <v>59</v>
      </c>
      <c r="C74" s="32">
        <v>2582.84</v>
      </c>
      <c r="D74" s="33" t="s">
        <v>40</v>
      </c>
      <c r="E74" s="41">
        <v>0</v>
      </c>
      <c r="F74" s="34">
        <f t="shared" si="4"/>
        <v>0</v>
      </c>
    </row>
    <row r="75" spans="1:6" ht="34.200000000000003">
      <c r="A75" s="30">
        <v>5.4</v>
      </c>
      <c r="B75" s="31" t="s">
        <v>60</v>
      </c>
      <c r="C75" s="32">
        <v>154.57</v>
      </c>
      <c r="D75" s="33" t="s">
        <v>33</v>
      </c>
      <c r="E75" s="34">
        <v>0</v>
      </c>
      <c r="F75" s="34">
        <f t="shared" si="4"/>
        <v>0</v>
      </c>
    </row>
    <row r="76" spans="1:6">
      <c r="A76" s="30"/>
      <c r="B76" s="31"/>
      <c r="C76" s="32"/>
      <c r="D76" s="33"/>
      <c r="E76" s="34"/>
      <c r="F76" s="34"/>
    </row>
    <row r="77" spans="1:6">
      <c r="A77" s="35"/>
      <c r="B77" s="36" t="s">
        <v>61</v>
      </c>
      <c r="C77" s="37"/>
      <c r="D77" s="38"/>
      <c r="E77" s="39"/>
      <c r="F77" s="39">
        <f>SUM(F72:F75)</f>
        <v>0</v>
      </c>
    </row>
    <row r="78" spans="1:6">
      <c r="A78" s="35"/>
      <c r="B78" s="36"/>
      <c r="C78" s="37"/>
      <c r="D78" s="38"/>
      <c r="E78" s="39"/>
      <c r="F78" s="39"/>
    </row>
    <row r="79" spans="1:6" s="29" customFormat="1" ht="16.2">
      <c r="A79" s="25">
        <v>6</v>
      </c>
      <c r="B79" s="26" t="s">
        <v>62</v>
      </c>
      <c r="C79" s="27"/>
      <c r="D79" s="28"/>
      <c r="E79" s="40"/>
      <c r="F79" s="40"/>
    </row>
    <row r="80" spans="1:6" ht="68.400000000000006">
      <c r="A80" s="30">
        <v>6.1</v>
      </c>
      <c r="B80" s="31" t="s">
        <v>277</v>
      </c>
      <c r="C80" s="32">
        <v>47865.4</v>
      </c>
      <c r="D80" s="33" t="s">
        <v>63</v>
      </c>
      <c r="E80" s="41">
        <v>0</v>
      </c>
      <c r="F80" s="34">
        <f>+E80*C80</f>
        <v>0</v>
      </c>
    </row>
    <row r="81" spans="1:6" ht="22.8">
      <c r="A81" s="30">
        <v>6.2</v>
      </c>
      <c r="B81" s="31" t="s">
        <v>64</v>
      </c>
      <c r="C81" s="32">
        <v>8222.5</v>
      </c>
      <c r="D81" s="33" t="s">
        <v>63</v>
      </c>
      <c r="E81" s="41">
        <v>0</v>
      </c>
      <c r="F81" s="34">
        <f t="shared" ref="F81:F90" si="5">+E81*C81</f>
        <v>0</v>
      </c>
    </row>
    <row r="82" spans="1:6" ht="22.8">
      <c r="A82" s="30">
        <v>6.3</v>
      </c>
      <c r="B82" s="31" t="s">
        <v>65</v>
      </c>
      <c r="C82" s="32">
        <v>18426.099999999999</v>
      </c>
      <c r="D82" s="33" t="s">
        <v>63</v>
      </c>
      <c r="E82" s="41">
        <v>0</v>
      </c>
      <c r="F82" s="34">
        <f t="shared" si="5"/>
        <v>0</v>
      </c>
    </row>
    <row r="83" spans="1:6" ht="22.8">
      <c r="A83" s="30">
        <v>6.4</v>
      </c>
      <c r="B83" s="31" t="s">
        <v>66</v>
      </c>
      <c r="C83" s="32">
        <v>1880</v>
      </c>
      <c r="D83" s="33" t="s">
        <v>40</v>
      </c>
      <c r="E83" s="34">
        <v>0</v>
      </c>
      <c r="F83" s="34">
        <f t="shared" si="5"/>
        <v>0</v>
      </c>
    </row>
    <row r="84" spans="1:6" ht="45.6">
      <c r="A84" s="30">
        <v>6.5</v>
      </c>
      <c r="B84" s="31" t="s">
        <v>67</v>
      </c>
      <c r="C84" s="32">
        <v>2825.55</v>
      </c>
      <c r="D84" s="33" t="s">
        <v>40</v>
      </c>
      <c r="E84" s="41">
        <v>0</v>
      </c>
      <c r="F84" s="34">
        <f t="shared" si="5"/>
        <v>0</v>
      </c>
    </row>
    <row r="85" spans="1:6" ht="57">
      <c r="A85" s="30">
        <v>6.6</v>
      </c>
      <c r="B85" s="31" t="s">
        <v>68</v>
      </c>
      <c r="C85" s="32">
        <v>803.25</v>
      </c>
      <c r="D85" s="33" t="s">
        <v>40</v>
      </c>
      <c r="E85" s="41">
        <v>0</v>
      </c>
      <c r="F85" s="34">
        <f t="shared" si="5"/>
        <v>0</v>
      </c>
    </row>
    <row r="86" spans="1:6" ht="45.6">
      <c r="A86" s="30">
        <v>6.7</v>
      </c>
      <c r="B86" s="31" t="s">
        <v>69</v>
      </c>
      <c r="C86" s="32">
        <v>107.9</v>
      </c>
      <c r="D86" s="33" t="s">
        <v>33</v>
      </c>
      <c r="E86" s="34">
        <v>0</v>
      </c>
      <c r="F86" s="34">
        <f t="shared" si="5"/>
        <v>0</v>
      </c>
    </row>
    <row r="87" spans="1:6" ht="45.6">
      <c r="A87" s="30">
        <v>6.8</v>
      </c>
      <c r="B87" s="31" t="s">
        <v>70</v>
      </c>
      <c r="C87" s="32">
        <v>95</v>
      </c>
      <c r="D87" s="33" t="s">
        <v>33</v>
      </c>
      <c r="E87" s="34">
        <v>0</v>
      </c>
      <c r="F87" s="34">
        <f t="shared" si="5"/>
        <v>0</v>
      </c>
    </row>
    <row r="88" spans="1:6" ht="45.6">
      <c r="A88" s="30">
        <v>6.9</v>
      </c>
      <c r="B88" s="31" t="s">
        <v>71</v>
      </c>
      <c r="C88" s="32">
        <v>8</v>
      </c>
      <c r="D88" s="33" t="s">
        <v>33</v>
      </c>
      <c r="E88" s="34">
        <v>0</v>
      </c>
      <c r="F88" s="34">
        <f t="shared" si="5"/>
        <v>0</v>
      </c>
    </row>
    <row r="89" spans="1:6" ht="22.8">
      <c r="A89" s="30" t="s">
        <v>72</v>
      </c>
      <c r="B89" s="31" t="s">
        <v>73</v>
      </c>
      <c r="C89" s="32">
        <v>489.3</v>
      </c>
      <c r="D89" s="33" t="s">
        <v>33</v>
      </c>
      <c r="E89" s="34">
        <v>0</v>
      </c>
      <c r="F89" s="34">
        <f t="shared" si="5"/>
        <v>0</v>
      </c>
    </row>
    <row r="90" spans="1:6" ht="34.200000000000003">
      <c r="A90" s="30">
        <v>6.11</v>
      </c>
      <c r="B90" s="31" t="s">
        <v>74</v>
      </c>
      <c r="C90" s="32">
        <v>222</v>
      </c>
      <c r="D90" s="33" t="s">
        <v>33</v>
      </c>
      <c r="E90" s="34">
        <v>0</v>
      </c>
      <c r="F90" s="34">
        <f t="shared" si="5"/>
        <v>0</v>
      </c>
    </row>
    <row r="91" spans="1:6">
      <c r="A91" s="30"/>
      <c r="B91" s="31"/>
      <c r="C91" s="32"/>
      <c r="D91" s="33"/>
      <c r="E91" s="34"/>
      <c r="F91" s="34"/>
    </row>
    <row r="92" spans="1:6">
      <c r="A92" s="35"/>
      <c r="B92" s="36" t="s">
        <v>75</v>
      </c>
      <c r="C92" s="37"/>
      <c r="D92" s="38"/>
      <c r="E92" s="39"/>
      <c r="F92" s="39">
        <f>SUM(F80:F90)</f>
        <v>0</v>
      </c>
    </row>
    <row r="93" spans="1:6">
      <c r="A93" s="35"/>
      <c r="B93" s="36"/>
      <c r="C93" s="37"/>
      <c r="D93" s="38"/>
      <c r="E93" s="39"/>
      <c r="F93" s="39"/>
    </row>
    <row r="94" spans="1:6" s="29" customFormat="1" ht="16.2">
      <c r="A94" s="25">
        <v>7</v>
      </c>
      <c r="B94" s="26" t="s">
        <v>76</v>
      </c>
      <c r="C94" s="27"/>
      <c r="D94" s="28"/>
      <c r="E94" s="40"/>
      <c r="F94" s="40"/>
    </row>
    <row r="95" spans="1:6" ht="171">
      <c r="A95" s="30">
        <v>7.1</v>
      </c>
      <c r="B95" s="31" t="s">
        <v>279</v>
      </c>
      <c r="C95" s="32">
        <v>1</v>
      </c>
      <c r="D95" s="33" t="s">
        <v>19</v>
      </c>
      <c r="E95" s="34">
        <v>0</v>
      </c>
      <c r="F95" s="34">
        <f>+E95*C95</f>
        <v>0</v>
      </c>
    </row>
    <row r="96" spans="1:6" ht="22.8">
      <c r="A96" s="30">
        <v>7.2</v>
      </c>
      <c r="B96" s="31" t="s">
        <v>77</v>
      </c>
      <c r="C96" s="32">
        <v>380</v>
      </c>
      <c r="D96" s="33" t="s">
        <v>35</v>
      </c>
      <c r="E96" s="34">
        <v>0</v>
      </c>
      <c r="F96" s="34">
        <f t="shared" ref="F96:F109" si="6">+E96*C96</f>
        <v>0</v>
      </c>
    </row>
    <row r="97" spans="1:6" ht="34.200000000000003">
      <c r="A97" s="30">
        <v>7.3</v>
      </c>
      <c r="B97" s="31" t="s">
        <v>78</v>
      </c>
      <c r="C97" s="32">
        <v>126.66500000000001</v>
      </c>
      <c r="D97" s="33" t="s">
        <v>35</v>
      </c>
      <c r="E97" s="34">
        <v>0</v>
      </c>
      <c r="F97" s="34">
        <f t="shared" si="6"/>
        <v>0</v>
      </c>
    </row>
    <row r="98" spans="1:6" ht="45.6">
      <c r="A98" s="30">
        <v>7.4</v>
      </c>
      <c r="B98" s="31" t="s">
        <v>79</v>
      </c>
      <c r="C98" s="32">
        <v>253.33099999999999</v>
      </c>
      <c r="D98" s="33" t="s">
        <v>35</v>
      </c>
      <c r="E98" s="34">
        <v>0</v>
      </c>
      <c r="F98" s="34">
        <f t="shared" si="6"/>
        <v>0</v>
      </c>
    </row>
    <row r="99" spans="1:6" ht="34.200000000000003">
      <c r="A99" s="30">
        <v>7.5</v>
      </c>
      <c r="B99" s="31" t="s">
        <v>34</v>
      </c>
      <c r="C99" s="32">
        <v>126.654</v>
      </c>
      <c r="D99" s="33" t="s">
        <v>35</v>
      </c>
      <c r="E99" s="34">
        <v>0</v>
      </c>
      <c r="F99" s="34">
        <f t="shared" si="6"/>
        <v>0</v>
      </c>
    </row>
    <row r="100" spans="1:6" ht="22.8">
      <c r="A100" s="30">
        <v>7.6</v>
      </c>
      <c r="B100" s="31" t="s">
        <v>36</v>
      </c>
      <c r="C100" s="32">
        <v>126.654</v>
      </c>
      <c r="D100" s="33" t="s">
        <v>35</v>
      </c>
      <c r="E100" s="34">
        <v>0</v>
      </c>
      <c r="F100" s="34">
        <f t="shared" si="6"/>
        <v>0</v>
      </c>
    </row>
    <row r="101" spans="1:6" ht="34.200000000000003">
      <c r="A101" s="30">
        <v>7.7</v>
      </c>
      <c r="B101" s="31" t="s">
        <v>80</v>
      </c>
      <c r="C101" s="32">
        <v>190</v>
      </c>
      <c r="D101" s="33" t="s">
        <v>33</v>
      </c>
      <c r="E101" s="34">
        <v>0</v>
      </c>
      <c r="F101" s="34">
        <f t="shared" si="6"/>
        <v>0</v>
      </c>
    </row>
    <row r="102" spans="1:6" ht="22.8">
      <c r="A102" s="30">
        <v>7.8</v>
      </c>
      <c r="B102" s="31" t="s">
        <v>278</v>
      </c>
      <c r="C102" s="32">
        <v>190</v>
      </c>
      <c r="D102" s="33" t="s">
        <v>33</v>
      </c>
      <c r="E102" s="34">
        <v>0</v>
      </c>
      <c r="F102" s="34">
        <f t="shared" ref="F102" si="7">+E102*C102</f>
        <v>0</v>
      </c>
    </row>
    <row r="103" spans="1:6" ht="45.6">
      <c r="A103" s="30">
        <v>7.8</v>
      </c>
      <c r="B103" s="31" t="s">
        <v>81</v>
      </c>
      <c r="C103" s="32">
        <v>570</v>
      </c>
      <c r="D103" s="33" t="s">
        <v>33</v>
      </c>
      <c r="E103" s="34">
        <v>0</v>
      </c>
      <c r="F103" s="34">
        <f t="shared" si="6"/>
        <v>0</v>
      </c>
    </row>
    <row r="104" spans="1:6">
      <c r="A104" s="30">
        <v>7.9</v>
      </c>
      <c r="B104" s="31" t="s">
        <v>82</v>
      </c>
      <c r="C104" s="32">
        <v>8</v>
      </c>
      <c r="D104" s="33" t="s">
        <v>19</v>
      </c>
      <c r="E104" s="34">
        <v>0</v>
      </c>
      <c r="F104" s="34">
        <f t="shared" si="6"/>
        <v>0</v>
      </c>
    </row>
    <row r="105" spans="1:6" ht="22.8">
      <c r="A105" s="30" t="s">
        <v>83</v>
      </c>
      <c r="B105" s="31" t="s">
        <v>49</v>
      </c>
      <c r="C105" s="32">
        <v>30</v>
      </c>
      <c r="D105" s="33" t="s">
        <v>33</v>
      </c>
      <c r="E105" s="34">
        <v>0</v>
      </c>
      <c r="F105" s="34">
        <f t="shared" si="6"/>
        <v>0</v>
      </c>
    </row>
    <row r="106" spans="1:6" ht="22.8">
      <c r="A106" s="30">
        <v>7.11</v>
      </c>
      <c r="B106" s="31" t="s">
        <v>84</v>
      </c>
      <c r="C106" s="32">
        <v>15</v>
      </c>
      <c r="D106" s="33" t="s">
        <v>40</v>
      </c>
      <c r="E106" s="34">
        <v>0</v>
      </c>
      <c r="F106" s="34">
        <f t="shared" si="6"/>
        <v>0</v>
      </c>
    </row>
    <row r="107" spans="1:6" ht="22.8">
      <c r="A107" s="30">
        <v>7.12</v>
      </c>
      <c r="B107" s="31" t="s">
        <v>85</v>
      </c>
      <c r="C107" s="32">
        <v>15</v>
      </c>
      <c r="D107" s="33" t="s">
        <v>40</v>
      </c>
      <c r="E107" s="34">
        <v>0</v>
      </c>
      <c r="F107" s="34">
        <f t="shared" si="6"/>
        <v>0</v>
      </c>
    </row>
    <row r="108" spans="1:6" ht="34.200000000000003">
      <c r="A108" s="30">
        <v>7.13</v>
      </c>
      <c r="B108" s="31" t="s">
        <v>86</v>
      </c>
      <c r="C108" s="32">
        <v>15</v>
      </c>
      <c r="D108" s="33" t="s">
        <v>40</v>
      </c>
      <c r="E108" s="34">
        <v>0</v>
      </c>
      <c r="F108" s="34">
        <f t="shared" si="6"/>
        <v>0</v>
      </c>
    </row>
    <row r="109" spans="1:6" ht="22.8">
      <c r="A109" s="30">
        <v>7.14</v>
      </c>
      <c r="B109" s="31" t="s">
        <v>87</v>
      </c>
      <c r="C109" s="32">
        <v>4</v>
      </c>
      <c r="D109" s="33" t="s">
        <v>19</v>
      </c>
      <c r="E109" s="34">
        <v>0</v>
      </c>
      <c r="F109" s="34">
        <f t="shared" si="6"/>
        <v>0</v>
      </c>
    </row>
    <row r="110" spans="1:6">
      <c r="A110" s="30"/>
      <c r="B110" s="31"/>
      <c r="C110" s="32"/>
      <c r="D110" s="33"/>
      <c r="E110" s="34"/>
      <c r="F110" s="34"/>
    </row>
    <row r="111" spans="1:6">
      <c r="A111" s="35"/>
      <c r="B111" s="36" t="s">
        <v>88</v>
      </c>
      <c r="C111" s="37"/>
      <c r="D111" s="38"/>
      <c r="E111" s="39"/>
      <c r="F111" s="39">
        <f>SUM(F95:F109)</f>
        <v>0</v>
      </c>
    </row>
    <row r="112" spans="1:6">
      <c r="A112" s="35"/>
      <c r="B112" s="36"/>
      <c r="C112" s="37"/>
      <c r="D112" s="38"/>
      <c r="E112" s="39"/>
      <c r="F112" s="39"/>
    </row>
    <row r="113" spans="1:6" s="29" customFormat="1" ht="16.2">
      <c r="A113" s="25">
        <v>8</v>
      </c>
      <c r="B113" s="26" t="s">
        <v>89</v>
      </c>
      <c r="C113" s="27"/>
      <c r="D113" s="28"/>
      <c r="E113" s="40"/>
      <c r="F113" s="40"/>
    </row>
    <row r="114" spans="1:6">
      <c r="A114" s="30"/>
      <c r="B114" s="26"/>
      <c r="C114" s="42"/>
      <c r="D114" s="38"/>
      <c r="E114" s="43"/>
      <c r="F114" s="43"/>
    </row>
    <row r="115" spans="1:6">
      <c r="A115" s="30">
        <v>8.1</v>
      </c>
      <c r="B115" s="26" t="s">
        <v>90</v>
      </c>
      <c r="C115" s="42"/>
      <c r="D115" s="38"/>
      <c r="E115" s="43"/>
      <c r="F115" s="43"/>
    </row>
    <row r="116" spans="1:6">
      <c r="A116" s="30" t="s">
        <v>91</v>
      </c>
      <c r="B116" s="26" t="s">
        <v>92</v>
      </c>
      <c r="C116" s="42"/>
      <c r="D116" s="38"/>
      <c r="E116" s="43"/>
      <c r="F116" s="43"/>
    </row>
    <row r="117" spans="1:6" ht="22.8">
      <c r="A117" s="30" t="s">
        <v>93</v>
      </c>
      <c r="B117" s="31" t="s">
        <v>94</v>
      </c>
      <c r="C117" s="32">
        <v>256.43</v>
      </c>
      <c r="D117" s="33" t="s">
        <v>35</v>
      </c>
      <c r="E117" s="34">
        <v>0</v>
      </c>
      <c r="F117" s="34">
        <f>+E117*C117</f>
        <v>0</v>
      </c>
    </row>
    <row r="118" spans="1:6" ht="45.6">
      <c r="A118" s="30" t="s">
        <v>95</v>
      </c>
      <c r="B118" s="31" t="s">
        <v>79</v>
      </c>
      <c r="C118" s="32">
        <v>192.32300000000001</v>
      </c>
      <c r="D118" s="33" t="s">
        <v>35</v>
      </c>
      <c r="E118" s="34">
        <v>0</v>
      </c>
      <c r="F118" s="34">
        <f t="shared" ref="F118:F155" si="8">+E118*C118</f>
        <v>0</v>
      </c>
    </row>
    <row r="119" spans="1:6" ht="34.200000000000003">
      <c r="A119" s="30" t="s">
        <v>96</v>
      </c>
      <c r="B119" s="31" t="s">
        <v>34</v>
      </c>
      <c r="C119" s="32">
        <v>64.108000000000004</v>
      </c>
      <c r="D119" s="33" t="s">
        <v>35</v>
      </c>
      <c r="E119" s="34">
        <v>0</v>
      </c>
      <c r="F119" s="34">
        <f t="shared" si="8"/>
        <v>0</v>
      </c>
    </row>
    <row r="120" spans="1:6" ht="22.8">
      <c r="A120" s="30" t="s">
        <v>97</v>
      </c>
      <c r="B120" s="31" t="s">
        <v>36</v>
      </c>
      <c r="C120" s="32">
        <v>64.108000000000004</v>
      </c>
      <c r="D120" s="33" t="s">
        <v>35</v>
      </c>
      <c r="E120" s="34">
        <v>0</v>
      </c>
      <c r="F120" s="34">
        <f t="shared" si="8"/>
        <v>0</v>
      </c>
    </row>
    <row r="121" spans="1:6">
      <c r="A121" s="35"/>
      <c r="B121" s="44"/>
      <c r="C121" s="37"/>
      <c r="D121" s="38"/>
      <c r="E121" s="39"/>
      <c r="F121" s="34"/>
    </row>
    <row r="122" spans="1:6">
      <c r="A122" s="30">
        <v>8.1999999999999993</v>
      </c>
      <c r="B122" s="26" t="s">
        <v>98</v>
      </c>
      <c r="C122" s="42"/>
      <c r="D122" s="38"/>
      <c r="E122" s="43"/>
      <c r="F122" s="34"/>
    </row>
    <row r="123" spans="1:6">
      <c r="A123" s="30" t="s">
        <v>99</v>
      </c>
      <c r="B123" s="26" t="s">
        <v>100</v>
      </c>
      <c r="C123" s="42"/>
      <c r="D123" s="38"/>
      <c r="E123" s="43"/>
      <c r="F123" s="34"/>
    </row>
    <row r="124" spans="1:6" ht="114">
      <c r="A124" s="30" t="s">
        <v>101</v>
      </c>
      <c r="B124" s="31" t="s">
        <v>102</v>
      </c>
      <c r="C124" s="32">
        <v>1</v>
      </c>
      <c r="D124" s="33" t="s">
        <v>19</v>
      </c>
      <c r="E124" s="34">
        <v>0</v>
      </c>
      <c r="F124" s="34">
        <f t="shared" si="8"/>
        <v>0</v>
      </c>
    </row>
    <row r="125" spans="1:6" ht="114">
      <c r="A125" s="30" t="s">
        <v>103</v>
      </c>
      <c r="B125" s="31" t="s">
        <v>104</v>
      </c>
      <c r="C125" s="32">
        <v>3</v>
      </c>
      <c r="D125" s="33" t="s">
        <v>19</v>
      </c>
      <c r="E125" s="34">
        <v>0</v>
      </c>
      <c r="F125" s="34">
        <f t="shared" si="8"/>
        <v>0</v>
      </c>
    </row>
    <row r="126" spans="1:6" ht="114">
      <c r="A126" s="30" t="s">
        <v>105</v>
      </c>
      <c r="B126" s="31" t="s">
        <v>106</v>
      </c>
      <c r="C126" s="32">
        <v>1</v>
      </c>
      <c r="D126" s="33" t="s">
        <v>19</v>
      </c>
      <c r="E126" s="34">
        <v>0</v>
      </c>
      <c r="F126" s="34">
        <f t="shared" si="8"/>
        <v>0</v>
      </c>
    </row>
    <row r="127" spans="1:6" ht="114">
      <c r="A127" s="30" t="s">
        <v>107</v>
      </c>
      <c r="B127" s="31" t="s">
        <v>108</v>
      </c>
      <c r="C127" s="32">
        <v>3</v>
      </c>
      <c r="D127" s="33" t="s">
        <v>19</v>
      </c>
      <c r="E127" s="34">
        <v>0</v>
      </c>
      <c r="F127" s="34">
        <f t="shared" si="8"/>
        <v>0</v>
      </c>
    </row>
    <row r="128" spans="1:6" ht="114">
      <c r="A128" s="30" t="s">
        <v>109</v>
      </c>
      <c r="B128" s="31" t="s">
        <v>110</v>
      </c>
      <c r="C128" s="32">
        <v>6</v>
      </c>
      <c r="D128" s="33" t="s">
        <v>19</v>
      </c>
      <c r="E128" s="34">
        <v>0</v>
      </c>
      <c r="F128" s="34">
        <f t="shared" si="8"/>
        <v>0</v>
      </c>
    </row>
    <row r="129" spans="1:8" ht="114">
      <c r="A129" s="30" t="s">
        <v>111</v>
      </c>
      <c r="B129" s="31" t="s">
        <v>112</v>
      </c>
      <c r="C129" s="32">
        <v>3</v>
      </c>
      <c r="D129" s="33" t="s">
        <v>19</v>
      </c>
      <c r="E129" s="34">
        <v>0</v>
      </c>
      <c r="F129" s="34">
        <f t="shared" si="8"/>
        <v>0</v>
      </c>
    </row>
    <row r="130" spans="1:8" ht="114">
      <c r="A130" s="30" t="s">
        <v>113</v>
      </c>
      <c r="B130" s="31" t="s">
        <v>114</v>
      </c>
      <c r="C130" s="32">
        <v>3</v>
      </c>
      <c r="D130" s="33" t="s">
        <v>19</v>
      </c>
      <c r="E130" s="34">
        <v>0</v>
      </c>
      <c r="F130" s="34">
        <f t="shared" si="8"/>
        <v>0</v>
      </c>
    </row>
    <row r="131" spans="1:8" ht="114">
      <c r="A131" s="30" t="s">
        <v>115</v>
      </c>
      <c r="B131" s="31" t="s">
        <v>116</v>
      </c>
      <c r="C131" s="32">
        <v>2</v>
      </c>
      <c r="D131" s="33" t="s">
        <v>19</v>
      </c>
      <c r="E131" s="34">
        <v>0</v>
      </c>
      <c r="F131" s="34">
        <f t="shared" si="8"/>
        <v>0</v>
      </c>
    </row>
    <row r="132" spans="1:8" ht="114">
      <c r="A132" s="30" t="s">
        <v>117</v>
      </c>
      <c r="B132" s="31" t="s">
        <v>118</v>
      </c>
      <c r="C132" s="32">
        <v>2</v>
      </c>
      <c r="D132" s="33" t="s">
        <v>19</v>
      </c>
      <c r="E132" s="34">
        <v>0</v>
      </c>
      <c r="F132" s="34">
        <f t="shared" si="8"/>
        <v>0</v>
      </c>
    </row>
    <row r="133" spans="1:8" ht="114">
      <c r="A133" s="30" t="s">
        <v>119</v>
      </c>
      <c r="B133" s="31" t="s">
        <v>120</v>
      </c>
      <c r="C133" s="32">
        <v>1</v>
      </c>
      <c r="D133" s="33" t="s">
        <v>19</v>
      </c>
      <c r="E133" s="34">
        <v>0</v>
      </c>
      <c r="F133" s="34">
        <f t="shared" si="8"/>
        <v>0</v>
      </c>
    </row>
    <row r="134" spans="1:8" ht="114">
      <c r="A134" s="30" t="s">
        <v>121</v>
      </c>
      <c r="B134" s="31" t="s">
        <v>122</v>
      </c>
      <c r="C134" s="32">
        <v>1</v>
      </c>
      <c r="D134" s="33" t="s">
        <v>19</v>
      </c>
      <c r="E134" s="34">
        <v>0</v>
      </c>
      <c r="F134" s="34">
        <f t="shared" si="8"/>
        <v>0</v>
      </c>
    </row>
    <row r="135" spans="1:8" ht="114">
      <c r="A135" s="30" t="s">
        <v>123</v>
      </c>
      <c r="B135" s="31" t="s">
        <v>124</v>
      </c>
      <c r="C135" s="32">
        <v>1</v>
      </c>
      <c r="D135" s="33" t="s">
        <v>19</v>
      </c>
      <c r="E135" s="34">
        <v>0</v>
      </c>
      <c r="F135" s="34">
        <f t="shared" si="8"/>
        <v>0</v>
      </c>
    </row>
    <row r="136" spans="1:8" ht="138.44999999999999" customHeight="1">
      <c r="A136" s="30" t="s">
        <v>125</v>
      </c>
      <c r="B136" s="31" t="s">
        <v>126</v>
      </c>
      <c r="C136" s="32">
        <v>1</v>
      </c>
      <c r="D136" s="33" t="s">
        <v>19</v>
      </c>
      <c r="E136" s="34">
        <v>0</v>
      </c>
      <c r="F136" s="34">
        <f t="shared" si="8"/>
        <v>0</v>
      </c>
    </row>
    <row r="137" spans="1:8">
      <c r="A137" s="30" t="s">
        <v>127</v>
      </c>
      <c r="B137" s="31" t="s">
        <v>128</v>
      </c>
      <c r="C137" s="32">
        <v>3.25</v>
      </c>
      <c r="D137" s="33" t="s">
        <v>35</v>
      </c>
      <c r="E137" s="34">
        <v>0</v>
      </c>
      <c r="F137" s="34">
        <f t="shared" si="8"/>
        <v>0</v>
      </c>
    </row>
    <row r="138" spans="1:8">
      <c r="A138" s="30" t="s">
        <v>129</v>
      </c>
      <c r="B138" s="31" t="s">
        <v>130</v>
      </c>
      <c r="C138" s="32">
        <v>1</v>
      </c>
      <c r="D138" s="33" t="s">
        <v>19</v>
      </c>
      <c r="E138" s="34">
        <v>0</v>
      </c>
      <c r="F138" s="34">
        <f t="shared" si="8"/>
        <v>0</v>
      </c>
      <c r="H138" s="45"/>
    </row>
    <row r="139" spans="1:8">
      <c r="A139" s="35"/>
      <c r="B139" s="44"/>
      <c r="C139" s="37"/>
      <c r="D139" s="38"/>
      <c r="E139" s="39"/>
      <c r="F139" s="34"/>
    </row>
    <row r="140" spans="1:8">
      <c r="A140" s="30" t="s">
        <v>131</v>
      </c>
      <c r="B140" s="26" t="s">
        <v>132</v>
      </c>
      <c r="C140" s="42"/>
      <c r="D140" s="38"/>
      <c r="E140" s="43"/>
      <c r="F140" s="34"/>
    </row>
    <row r="141" spans="1:8" ht="91.2">
      <c r="A141" s="30" t="s">
        <v>133</v>
      </c>
      <c r="B141" s="31" t="s">
        <v>134</v>
      </c>
      <c r="C141" s="32">
        <v>45.66</v>
      </c>
      <c r="D141" s="33" t="s">
        <v>33</v>
      </c>
      <c r="E141" s="34">
        <v>0</v>
      </c>
      <c r="F141" s="34">
        <f t="shared" si="8"/>
        <v>0</v>
      </c>
    </row>
    <row r="142" spans="1:8" ht="91.2">
      <c r="A142" s="30" t="s">
        <v>135</v>
      </c>
      <c r="B142" s="31" t="s">
        <v>136</v>
      </c>
      <c r="C142" s="32">
        <v>41.88</v>
      </c>
      <c r="D142" s="33" t="s">
        <v>33</v>
      </c>
      <c r="E142" s="34">
        <v>0</v>
      </c>
      <c r="F142" s="34">
        <f t="shared" si="8"/>
        <v>0</v>
      </c>
    </row>
    <row r="143" spans="1:8" ht="91.2">
      <c r="A143" s="30" t="s">
        <v>137</v>
      </c>
      <c r="B143" s="31" t="s">
        <v>138</v>
      </c>
      <c r="C143" s="32">
        <v>175.48</v>
      </c>
      <c r="D143" s="33" t="s">
        <v>33</v>
      </c>
      <c r="E143" s="34">
        <v>0</v>
      </c>
      <c r="F143" s="34">
        <f t="shared" si="8"/>
        <v>0</v>
      </c>
    </row>
    <row r="144" spans="1:8" ht="91.2">
      <c r="A144" s="30" t="s">
        <v>139</v>
      </c>
      <c r="B144" s="31" t="s">
        <v>140</v>
      </c>
      <c r="C144" s="32">
        <v>54.58</v>
      </c>
      <c r="D144" s="33" t="s">
        <v>33</v>
      </c>
      <c r="E144" s="34">
        <v>0</v>
      </c>
      <c r="F144" s="34">
        <f t="shared" si="8"/>
        <v>0</v>
      </c>
    </row>
    <row r="145" spans="1:6" ht="91.2">
      <c r="A145" s="30" t="s">
        <v>141</v>
      </c>
      <c r="B145" s="31" t="s">
        <v>142</v>
      </c>
      <c r="C145" s="32">
        <v>18.02</v>
      </c>
      <c r="D145" s="33" t="s">
        <v>33</v>
      </c>
      <c r="E145" s="34">
        <v>0</v>
      </c>
      <c r="F145" s="34">
        <f t="shared" si="8"/>
        <v>0</v>
      </c>
    </row>
    <row r="146" spans="1:6" ht="91.2">
      <c r="A146" s="30" t="s">
        <v>143</v>
      </c>
      <c r="B146" s="31" t="s">
        <v>144</v>
      </c>
      <c r="C146" s="32">
        <v>5.58</v>
      </c>
      <c r="D146" s="33" t="s">
        <v>33</v>
      </c>
      <c r="E146" s="34">
        <v>0</v>
      </c>
      <c r="F146" s="34">
        <f t="shared" si="8"/>
        <v>0</v>
      </c>
    </row>
    <row r="147" spans="1:6">
      <c r="A147" s="35"/>
      <c r="B147" s="44"/>
      <c r="C147" s="37"/>
      <c r="D147" s="38"/>
      <c r="E147" s="39"/>
      <c r="F147" s="34"/>
    </row>
    <row r="148" spans="1:6">
      <c r="A148" s="30" t="s">
        <v>145</v>
      </c>
      <c r="B148" s="26" t="s">
        <v>146</v>
      </c>
      <c r="C148" s="42"/>
      <c r="D148" s="38"/>
      <c r="E148" s="43"/>
      <c r="F148" s="34"/>
    </row>
    <row r="149" spans="1:6">
      <c r="A149" s="30" t="s">
        <v>147</v>
      </c>
      <c r="B149" s="26" t="s">
        <v>148</v>
      </c>
      <c r="C149" s="42"/>
      <c r="D149" s="38"/>
      <c r="E149" s="43"/>
      <c r="F149" s="34"/>
    </row>
    <row r="150" spans="1:6">
      <c r="A150" s="30" t="s">
        <v>149</v>
      </c>
      <c r="B150" s="26" t="s">
        <v>150</v>
      </c>
      <c r="C150" s="42"/>
      <c r="D150" s="38"/>
      <c r="E150" s="43"/>
      <c r="F150" s="34"/>
    </row>
    <row r="151" spans="1:6" ht="34.200000000000003">
      <c r="A151" s="30" t="s">
        <v>151</v>
      </c>
      <c r="B151" s="31" t="s">
        <v>152</v>
      </c>
      <c r="C151" s="32">
        <v>96.46</v>
      </c>
      <c r="D151" s="33" t="s">
        <v>33</v>
      </c>
      <c r="E151" s="34">
        <v>0</v>
      </c>
      <c r="F151" s="34">
        <f t="shared" si="8"/>
        <v>0</v>
      </c>
    </row>
    <row r="152" spans="1:6" ht="22.8">
      <c r="A152" s="30" t="s">
        <v>153</v>
      </c>
      <c r="B152" s="31" t="s">
        <v>49</v>
      </c>
      <c r="C152" s="32">
        <v>80</v>
      </c>
      <c r="D152" s="33" t="s">
        <v>33</v>
      </c>
      <c r="E152" s="34">
        <v>0</v>
      </c>
      <c r="F152" s="34">
        <f t="shared" si="8"/>
        <v>0</v>
      </c>
    </row>
    <row r="153" spans="1:6" ht="22.8">
      <c r="A153" s="30" t="s">
        <v>154</v>
      </c>
      <c r="B153" s="31" t="s">
        <v>155</v>
      </c>
      <c r="C153" s="32">
        <v>30</v>
      </c>
      <c r="D153" s="33" t="s">
        <v>40</v>
      </c>
      <c r="E153" s="34">
        <v>0</v>
      </c>
      <c r="F153" s="34">
        <f t="shared" si="8"/>
        <v>0</v>
      </c>
    </row>
    <row r="154" spans="1:6" ht="34.200000000000003">
      <c r="A154" s="30" t="s">
        <v>156</v>
      </c>
      <c r="B154" s="31" t="s">
        <v>34</v>
      </c>
      <c r="C154" s="32">
        <v>12</v>
      </c>
      <c r="D154" s="33" t="s">
        <v>35</v>
      </c>
      <c r="E154" s="34">
        <v>0</v>
      </c>
      <c r="F154" s="34">
        <f t="shared" si="8"/>
        <v>0</v>
      </c>
    </row>
    <row r="155" spans="1:6" ht="22.8">
      <c r="A155" s="30" t="s">
        <v>157</v>
      </c>
      <c r="B155" s="31" t="s">
        <v>36</v>
      </c>
      <c r="C155" s="32">
        <v>12</v>
      </c>
      <c r="D155" s="33" t="s">
        <v>35</v>
      </c>
      <c r="E155" s="34">
        <v>0</v>
      </c>
      <c r="F155" s="34">
        <f t="shared" si="8"/>
        <v>0</v>
      </c>
    </row>
    <row r="156" spans="1:6">
      <c r="A156" s="30"/>
      <c r="B156" s="31"/>
      <c r="C156" s="32"/>
      <c r="D156" s="33"/>
      <c r="E156" s="34"/>
      <c r="F156" s="34"/>
    </row>
    <row r="157" spans="1:6">
      <c r="A157" s="35"/>
      <c r="B157" s="36" t="s">
        <v>158</v>
      </c>
      <c r="C157" s="37"/>
      <c r="D157" s="38"/>
      <c r="E157" s="39"/>
      <c r="F157" s="39">
        <f>SUM(F117:F155)</f>
        <v>0</v>
      </c>
    </row>
    <row r="158" spans="1:6">
      <c r="A158" s="35"/>
      <c r="B158" s="36"/>
      <c r="C158" s="37"/>
      <c r="D158" s="38"/>
      <c r="E158" s="39"/>
      <c r="F158" s="39"/>
    </row>
    <row r="159" spans="1:6" s="29" customFormat="1" ht="16.2">
      <c r="A159" s="25">
        <v>9</v>
      </c>
      <c r="B159" s="26" t="s">
        <v>159</v>
      </c>
      <c r="C159" s="27"/>
      <c r="D159" s="28"/>
      <c r="E159" s="40"/>
      <c r="F159" s="40"/>
    </row>
    <row r="160" spans="1:6">
      <c r="A160" s="30"/>
      <c r="B160" s="26"/>
      <c r="C160" s="42"/>
      <c r="D160" s="38"/>
      <c r="E160" s="43"/>
      <c r="F160" s="43"/>
    </row>
    <row r="161" spans="1:6">
      <c r="A161" s="30">
        <v>9.1</v>
      </c>
      <c r="B161" s="26" t="s">
        <v>160</v>
      </c>
      <c r="C161" s="42"/>
      <c r="D161" s="38"/>
      <c r="E161" s="43"/>
      <c r="F161" s="43"/>
    </row>
    <row r="162" spans="1:6" ht="34.200000000000003">
      <c r="A162" s="30" t="s">
        <v>161</v>
      </c>
      <c r="B162" s="31" t="s">
        <v>162</v>
      </c>
      <c r="C162" s="32">
        <v>122</v>
      </c>
      <c r="D162" s="33" t="s">
        <v>35</v>
      </c>
      <c r="E162" s="34">
        <v>0</v>
      </c>
      <c r="F162" s="34">
        <f>+E162*C162</f>
        <v>0</v>
      </c>
    </row>
    <row r="163" spans="1:6" ht="45.6">
      <c r="A163" s="30" t="s">
        <v>163</v>
      </c>
      <c r="B163" s="31" t="s">
        <v>79</v>
      </c>
      <c r="C163" s="32">
        <v>56.929000000000002</v>
      </c>
      <c r="D163" s="33" t="s">
        <v>35</v>
      </c>
      <c r="E163" s="34">
        <v>0</v>
      </c>
      <c r="F163" s="34">
        <f t="shared" ref="F163:F202" si="9">+E163*C163</f>
        <v>0</v>
      </c>
    </row>
    <row r="164" spans="1:6" ht="34.200000000000003">
      <c r="A164" s="30" t="s">
        <v>164</v>
      </c>
      <c r="B164" s="31" t="s">
        <v>34</v>
      </c>
      <c r="C164" s="32">
        <v>65.070999999999998</v>
      </c>
      <c r="D164" s="33" t="s">
        <v>35</v>
      </c>
      <c r="E164" s="34">
        <v>0</v>
      </c>
      <c r="F164" s="34">
        <f t="shared" si="9"/>
        <v>0</v>
      </c>
    </row>
    <row r="165" spans="1:6" ht="22.8">
      <c r="A165" s="30" t="s">
        <v>165</v>
      </c>
      <c r="B165" s="31" t="s">
        <v>36</v>
      </c>
      <c r="C165" s="32">
        <v>65.070999999999998</v>
      </c>
      <c r="D165" s="33" t="s">
        <v>35</v>
      </c>
      <c r="E165" s="34">
        <v>0</v>
      </c>
      <c r="F165" s="34">
        <f t="shared" si="9"/>
        <v>0</v>
      </c>
    </row>
    <row r="166" spans="1:6" ht="34.200000000000003">
      <c r="A166" s="30" t="s">
        <v>166</v>
      </c>
      <c r="B166" s="31" t="s">
        <v>167</v>
      </c>
      <c r="C166" s="32">
        <v>1</v>
      </c>
      <c r="D166" s="33" t="s">
        <v>19</v>
      </c>
      <c r="E166" s="34">
        <v>0</v>
      </c>
      <c r="F166" s="34">
        <f t="shared" si="9"/>
        <v>0</v>
      </c>
    </row>
    <row r="167" spans="1:6" ht="34.200000000000003">
      <c r="A167" s="30" t="s">
        <v>168</v>
      </c>
      <c r="B167" s="31" t="s">
        <v>169</v>
      </c>
      <c r="C167" s="32">
        <v>1</v>
      </c>
      <c r="D167" s="33" t="s">
        <v>19</v>
      </c>
      <c r="E167" s="34">
        <v>0</v>
      </c>
      <c r="F167" s="34">
        <f t="shared" si="9"/>
        <v>0</v>
      </c>
    </row>
    <row r="168" spans="1:6">
      <c r="A168" s="30" t="s">
        <v>170</v>
      </c>
      <c r="B168" s="31" t="s">
        <v>171</v>
      </c>
      <c r="C168" s="32">
        <v>2</v>
      </c>
      <c r="D168" s="33" t="s">
        <v>19</v>
      </c>
      <c r="E168" s="34">
        <v>0</v>
      </c>
      <c r="F168" s="34">
        <f t="shared" si="9"/>
        <v>0</v>
      </c>
    </row>
    <row r="169" spans="1:6">
      <c r="A169" s="30" t="s">
        <v>172</v>
      </c>
      <c r="B169" s="31" t="s">
        <v>173</v>
      </c>
      <c r="C169" s="32">
        <v>1</v>
      </c>
      <c r="D169" s="33" t="s">
        <v>19</v>
      </c>
      <c r="E169" s="34">
        <v>0</v>
      </c>
      <c r="F169" s="34">
        <f t="shared" si="9"/>
        <v>0</v>
      </c>
    </row>
    <row r="170" spans="1:6">
      <c r="A170" s="35"/>
      <c r="B170" s="44"/>
      <c r="C170" s="37"/>
      <c r="D170" s="38"/>
      <c r="E170" s="34">
        <v>0</v>
      </c>
      <c r="F170" s="34"/>
    </row>
    <row r="171" spans="1:6">
      <c r="A171" s="30">
        <v>9.1999999999999993</v>
      </c>
      <c r="B171" s="26" t="s">
        <v>174</v>
      </c>
      <c r="C171" s="42"/>
      <c r="D171" s="38"/>
      <c r="E171" s="34">
        <v>0</v>
      </c>
      <c r="F171" s="34"/>
    </row>
    <row r="172" spans="1:6" ht="45.6">
      <c r="A172" s="30" t="s">
        <v>175</v>
      </c>
      <c r="B172" s="31" t="s">
        <v>176</v>
      </c>
      <c r="C172" s="32">
        <v>3</v>
      </c>
      <c r="D172" s="33" t="s">
        <v>19</v>
      </c>
      <c r="E172" s="34">
        <v>0</v>
      </c>
      <c r="F172" s="34">
        <f t="shared" si="9"/>
        <v>0</v>
      </c>
    </row>
    <row r="173" spans="1:6">
      <c r="A173" s="30" t="s">
        <v>177</v>
      </c>
      <c r="B173" s="31" t="s">
        <v>178</v>
      </c>
      <c r="C173" s="32">
        <v>101.83</v>
      </c>
      <c r="D173" s="33" t="s">
        <v>33</v>
      </c>
      <c r="E173" s="34">
        <v>0</v>
      </c>
      <c r="F173" s="34">
        <f t="shared" si="9"/>
        <v>0</v>
      </c>
    </row>
    <row r="174" spans="1:6">
      <c r="A174" s="30" t="s">
        <v>179</v>
      </c>
      <c r="B174" s="31" t="s">
        <v>180</v>
      </c>
      <c r="C174" s="32">
        <v>89.99</v>
      </c>
      <c r="D174" s="33" t="s">
        <v>33</v>
      </c>
      <c r="E174" s="34">
        <v>0</v>
      </c>
      <c r="F174" s="34">
        <f t="shared" si="9"/>
        <v>0</v>
      </c>
    </row>
    <row r="175" spans="1:6">
      <c r="A175" s="30" t="s">
        <v>181</v>
      </c>
      <c r="B175" s="31" t="s">
        <v>182</v>
      </c>
      <c r="C175" s="32">
        <v>18.47</v>
      </c>
      <c r="D175" s="33" t="s">
        <v>33</v>
      </c>
      <c r="E175" s="34">
        <v>0</v>
      </c>
      <c r="F175" s="34">
        <f t="shared" si="9"/>
        <v>0</v>
      </c>
    </row>
    <row r="176" spans="1:6">
      <c r="A176" s="30" t="s">
        <v>183</v>
      </c>
      <c r="B176" s="31" t="s">
        <v>184</v>
      </c>
      <c r="C176" s="32">
        <v>48.54</v>
      </c>
      <c r="D176" s="33" t="s">
        <v>33</v>
      </c>
      <c r="E176" s="34">
        <v>0</v>
      </c>
      <c r="F176" s="34">
        <f t="shared" si="9"/>
        <v>0</v>
      </c>
    </row>
    <row r="177" spans="1:6">
      <c r="A177" s="30" t="s">
        <v>185</v>
      </c>
      <c r="B177" s="31" t="s">
        <v>186</v>
      </c>
      <c r="C177" s="32">
        <v>611.04999999999995</v>
      </c>
      <c r="D177" s="33" t="s">
        <v>33</v>
      </c>
      <c r="E177" s="34">
        <v>0</v>
      </c>
      <c r="F177" s="34">
        <f t="shared" si="9"/>
        <v>0</v>
      </c>
    </row>
    <row r="178" spans="1:6">
      <c r="A178" s="30" t="s">
        <v>187</v>
      </c>
      <c r="B178" s="31" t="s">
        <v>186</v>
      </c>
      <c r="C178" s="32">
        <v>857.94</v>
      </c>
      <c r="D178" s="33" t="s">
        <v>33</v>
      </c>
      <c r="E178" s="34">
        <v>0</v>
      </c>
      <c r="F178" s="34">
        <f t="shared" si="9"/>
        <v>0</v>
      </c>
    </row>
    <row r="179" spans="1:6">
      <c r="A179" s="30" t="s">
        <v>188</v>
      </c>
      <c r="B179" s="31" t="s">
        <v>189</v>
      </c>
      <c r="C179" s="32">
        <v>12</v>
      </c>
      <c r="D179" s="33" t="s">
        <v>33</v>
      </c>
      <c r="E179" s="34">
        <v>0</v>
      </c>
      <c r="F179" s="34">
        <f t="shared" si="9"/>
        <v>0</v>
      </c>
    </row>
    <row r="180" spans="1:6" ht="22.8">
      <c r="A180" s="30" t="s">
        <v>190</v>
      </c>
      <c r="B180" s="31" t="s">
        <v>191</v>
      </c>
      <c r="C180" s="32">
        <v>10.24</v>
      </c>
      <c r="D180" s="33" t="s">
        <v>33</v>
      </c>
      <c r="E180" s="34">
        <v>0</v>
      </c>
      <c r="F180" s="34">
        <f t="shared" si="9"/>
        <v>0</v>
      </c>
    </row>
    <row r="181" spans="1:6" ht="22.8">
      <c r="A181" s="30" t="s">
        <v>192</v>
      </c>
      <c r="B181" s="31" t="s">
        <v>193</v>
      </c>
      <c r="C181" s="32">
        <v>1854</v>
      </c>
      <c r="D181" s="33" t="s">
        <v>33</v>
      </c>
      <c r="E181" s="34">
        <v>0</v>
      </c>
      <c r="F181" s="34">
        <f t="shared" si="9"/>
        <v>0</v>
      </c>
    </row>
    <row r="182" spans="1:6" ht="45.6">
      <c r="A182" s="30" t="s">
        <v>194</v>
      </c>
      <c r="B182" s="31" t="s">
        <v>195</v>
      </c>
      <c r="C182" s="32">
        <v>1854</v>
      </c>
      <c r="D182" s="33" t="s">
        <v>33</v>
      </c>
      <c r="E182" s="34">
        <v>0</v>
      </c>
      <c r="F182" s="34">
        <f t="shared" si="9"/>
        <v>0</v>
      </c>
    </row>
    <row r="183" spans="1:6">
      <c r="A183" s="30" t="s">
        <v>196</v>
      </c>
      <c r="B183" s="31" t="s">
        <v>197</v>
      </c>
      <c r="C183" s="32">
        <v>12</v>
      </c>
      <c r="D183" s="33" t="s">
        <v>19</v>
      </c>
      <c r="E183" s="34">
        <v>0</v>
      </c>
      <c r="F183" s="34">
        <f t="shared" si="9"/>
        <v>0</v>
      </c>
    </row>
    <row r="184" spans="1:6" ht="22.8">
      <c r="A184" s="30" t="s">
        <v>198</v>
      </c>
      <c r="B184" s="31" t="s">
        <v>199</v>
      </c>
      <c r="C184" s="32">
        <v>366</v>
      </c>
      <c r="D184" s="33" t="s">
        <v>19</v>
      </c>
      <c r="E184" s="34">
        <v>0</v>
      </c>
      <c r="F184" s="34">
        <f t="shared" si="9"/>
        <v>0</v>
      </c>
    </row>
    <row r="185" spans="1:6">
      <c r="A185" s="30" t="s">
        <v>200</v>
      </c>
      <c r="B185" s="31" t="s">
        <v>201</v>
      </c>
      <c r="C185" s="32">
        <v>24</v>
      </c>
      <c r="D185" s="33" t="s">
        <v>19</v>
      </c>
      <c r="E185" s="34">
        <v>0</v>
      </c>
      <c r="F185" s="34">
        <f t="shared" si="9"/>
        <v>0</v>
      </c>
    </row>
    <row r="186" spans="1:6">
      <c r="A186" s="30" t="s">
        <v>202</v>
      </c>
      <c r="B186" s="31" t="s">
        <v>203</v>
      </c>
      <c r="C186" s="32">
        <v>10</v>
      </c>
      <c r="D186" s="33" t="s">
        <v>19</v>
      </c>
      <c r="E186" s="34">
        <v>0</v>
      </c>
      <c r="F186" s="34">
        <f t="shared" si="9"/>
        <v>0</v>
      </c>
    </row>
    <row r="187" spans="1:6">
      <c r="A187" s="30" t="s">
        <v>204</v>
      </c>
      <c r="B187" s="31" t="s">
        <v>205</v>
      </c>
      <c r="C187" s="32">
        <v>2</v>
      </c>
      <c r="D187" s="33" t="s">
        <v>19</v>
      </c>
      <c r="E187" s="34">
        <v>0</v>
      </c>
      <c r="F187" s="34">
        <f t="shared" si="9"/>
        <v>0</v>
      </c>
    </row>
    <row r="188" spans="1:6">
      <c r="A188" s="30" t="s">
        <v>206</v>
      </c>
      <c r="B188" s="31" t="s">
        <v>207</v>
      </c>
      <c r="C188" s="32">
        <v>24</v>
      </c>
      <c r="D188" s="33" t="s">
        <v>19</v>
      </c>
      <c r="E188" s="34">
        <v>0</v>
      </c>
      <c r="F188" s="34">
        <f t="shared" si="9"/>
        <v>0</v>
      </c>
    </row>
    <row r="189" spans="1:6">
      <c r="A189" s="30" t="s">
        <v>208</v>
      </c>
      <c r="B189" s="31" t="s">
        <v>209</v>
      </c>
      <c r="C189" s="32">
        <v>1</v>
      </c>
      <c r="D189" s="33" t="s">
        <v>19</v>
      </c>
      <c r="E189" s="34">
        <v>0</v>
      </c>
      <c r="F189" s="34">
        <f t="shared" si="9"/>
        <v>0</v>
      </c>
    </row>
    <row r="190" spans="1:6">
      <c r="A190" s="30" t="s">
        <v>210</v>
      </c>
      <c r="B190" s="31" t="s">
        <v>211</v>
      </c>
      <c r="C190" s="32">
        <v>1</v>
      </c>
      <c r="D190" s="33" t="s">
        <v>19</v>
      </c>
      <c r="E190" s="34">
        <v>0</v>
      </c>
      <c r="F190" s="34">
        <f t="shared" si="9"/>
        <v>0</v>
      </c>
    </row>
    <row r="191" spans="1:6">
      <c r="A191" s="30" t="s">
        <v>212</v>
      </c>
      <c r="B191" s="31" t="s">
        <v>213</v>
      </c>
      <c r="C191" s="32">
        <v>2</v>
      </c>
      <c r="D191" s="33" t="s">
        <v>19</v>
      </c>
      <c r="E191" s="34">
        <v>0</v>
      </c>
      <c r="F191" s="34">
        <f t="shared" si="9"/>
        <v>0</v>
      </c>
    </row>
    <row r="192" spans="1:6">
      <c r="A192" s="30" t="s">
        <v>214</v>
      </c>
      <c r="B192" s="31" t="s">
        <v>215</v>
      </c>
      <c r="C192" s="32">
        <v>2</v>
      </c>
      <c r="D192" s="33" t="s">
        <v>19</v>
      </c>
      <c r="E192" s="34">
        <v>0</v>
      </c>
      <c r="F192" s="34">
        <f t="shared" si="9"/>
        <v>0</v>
      </c>
    </row>
    <row r="193" spans="1:6">
      <c r="A193" s="30" t="s">
        <v>216</v>
      </c>
      <c r="B193" s="31" t="s">
        <v>217</v>
      </c>
      <c r="C193" s="32">
        <v>2</v>
      </c>
      <c r="D193" s="33" t="s">
        <v>19</v>
      </c>
      <c r="E193" s="34">
        <v>0</v>
      </c>
      <c r="F193" s="34">
        <f t="shared" si="9"/>
        <v>0</v>
      </c>
    </row>
    <row r="194" spans="1:6">
      <c r="A194" s="30" t="s">
        <v>218</v>
      </c>
      <c r="B194" s="31" t="s">
        <v>219</v>
      </c>
      <c r="C194" s="32">
        <v>1</v>
      </c>
      <c r="D194" s="33" t="s">
        <v>19</v>
      </c>
      <c r="E194" s="34">
        <v>0</v>
      </c>
      <c r="F194" s="34">
        <f t="shared" si="9"/>
        <v>0</v>
      </c>
    </row>
    <row r="195" spans="1:6">
      <c r="A195" s="30" t="s">
        <v>220</v>
      </c>
      <c r="B195" s="31" t="s">
        <v>221</v>
      </c>
      <c r="C195" s="32">
        <v>6</v>
      </c>
      <c r="D195" s="33" t="s">
        <v>19</v>
      </c>
      <c r="E195" s="34">
        <v>0</v>
      </c>
      <c r="F195" s="34">
        <f t="shared" si="9"/>
        <v>0</v>
      </c>
    </row>
    <row r="196" spans="1:6">
      <c r="A196" s="30" t="s">
        <v>222</v>
      </c>
      <c r="B196" s="31" t="s">
        <v>223</v>
      </c>
      <c r="C196" s="32">
        <v>2</v>
      </c>
      <c r="D196" s="33" t="s">
        <v>19</v>
      </c>
      <c r="E196" s="34">
        <v>0</v>
      </c>
      <c r="F196" s="34">
        <f t="shared" si="9"/>
        <v>0</v>
      </c>
    </row>
    <row r="197" spans="1:6">
      <c r="A197" s="30" t="s">
        <v>224</v>
      </c>
      <c r="B197" s="31" t="s">
        <v>225</v>
      </c>
      <c r="C197" s="32">
        <v>1</v>
      </c>
      <c r="D197" s="33" t="s">
        <v>19</v>
      </c>
      <c r="E197" s="34">
        <v>0</v>
      </c>
      <c r="F197" s="34">
        <f t="shared" si="9"/>
        <v>0</v>
      </c>
    </row>
    <row r="198" spans="1:6">
      <c r="A198" s="30" t="s">
        <v>226</v>
      </c>
      <c r="B198" s="31" t="s">
        <v>227</v>
      </c>
      <c r="C198" s="32">
        <v>2</v>
      </c>
      <c r="D198" s="33" t="s">
        <v>19</v>
      </c>
      <c r="E198" s="34">
        <v>0</v>
      </c>
      <c r="F198" s="34">
        <f t="shared" si="9"/>
        <v>0</v>
      </c>
    </row>
    <row r="199" spans="1:6">
      <c r="A199" s="30" t="s">
        <v>228</v>
      </c>
      <c r="B199" s="31" t="s">
        <v>229</v>
      </c>
      <c r="C199" s="32">
        <v>1</v>
      </c>
      <c r="D199" s="33" t="s">
        <v>19</v>
      </c>
      <c r="E199" s="34">
        <v>0</v>
      </c>
      <c r="F199" s="34">
        <f t="shared" si="9"/>
        <v>0</v>
      </c>
    </row>
    <row r="200" spans="1:6">
      <c r="A200" s="30" t="s">
        <v>230</v>
      </c>
      <c r="B200" s="31" t="s">
        <v>231</v>
      </c>
      <c r="C200" s="32">
        <v>1</v>
      </c>
      <c r="D200" s="33" t="s">
        <v>19</v>
      </c>
      <c r="E200" s="34">
        <v>0</v>
      </c>
      <c r="F200" s="34">
        <f t="shared" si="9"/>
        <v>0</v>
      </c>
    </row>
    <row r="201" spans="1:6">
      <c r="A201" s="30" t="s">
        <v>232</v>
      </c>
      <c r="B201" s="31" t="s">
        <v>233</v>
      </c>
      <c r="C201" s="32">
        <v>1</v>
      </c>
      <c r="D201" s="33" t="s">
        <v>19</v>
      </c>
      <c r="E201" s="34">
        <v>0</v>
      </c>
      <c r="F201" s="34">
        <f t="shared" si="9"/>
        <v>0</v>
      </c>
    </row>
    <row r="202" spans="1:6" ht="34.200000000000003">
      <c r="A202" s="30" t="s">
        <v>234</v>
      </c>
      <c r="B202" s="31" t="s">
        <v>235</v>
      </c>
      <c r="C202" s="32">
        <v>1</v>
      </c>
      <c r="D202" s="33" t="s">
        <v>19</v>
      </c>
      <c r="E202" s="34">
        <v>0</v>
      </c>
      <c r="F202" s="34">
        <f t="shared" si="9"/>
        <v>0</v>
      </c>
    </row>
    <row r="203" spans="1:6">
      <c r="A203" s="30"/>
      <c r="B203" s="31"/>
      <c r="C203" s="32"/>
      <c r="D203" s="33"/>
      <c r="E203" s="34"/>
      <c r="F203" s="34"/>
    </row>
    <row r="204" spans="1:6">
      <c r="A204" s="35"/>
      <c r="B204" s="36" t="s">
        <v>236</v>
      </c>
      <c r="C204" s="37"/>
      <c r="D204" s="38"/>
      <c r="E204" s="39"/>
      <c r="F204" s="39">
        <f>SUM(F162:F202)</f>
        <v>0</v>
      </c>
    </row>
    <row r="205" spans="1:6">
      <c r="A205" s="35"/>
      <c r="B205" s="36"/>
      <c r="C205" s="37"/>
      <c r="D205" s="38"/>
      <c r="E205" s="39"/>
      <c r="F205" s="39"/>
    </row>
    <row r="206" spans="1:6" s="29" customFormat="1" ht="24">
      <c r="A206" s="30">
        <v>10</v>
      </c>
      <c r="B206" s="26" t="s">
        <v>237</v>
      </c>
      <c r="C206" s="27"/>
      <c r="D206" s="28"/>
      <c r="E206" s="40"/>
      <c r="F206" s="40"/>
    </row>
    <row r="207" spans="1:6" s="29" customFormat="1" ht="16.2">
      <c r="A207" s="30"/>
      <c r="B207" s="26"/>
      <c r="C207" s="27"/>
      <c r="D207" s="28"/>
      <c r="E207" s="40"/>
      <c r="F207" s="40"/>
    </row>
    <row r="208" spans="1:6" s="29" customFormat="1" ht="16.2">
      <c r="A208" s="30">
        <v>10.1</v>
      </c>
      <c r="B208" s="26" t="s">
        <v>238</v>
      </c>
      <c r="C208" s="27"/>
      <c r="D208" s="28"/>
      <c r="E208" s="40"/>
      <c r="F208" s="40"/>
    </row>
    <row r="209" spans="1:6" s="29" customFormat="1" ht="16.2">
      <c r="A209" s="30"/>
      <c r="B209" s="26"/>
      <c r="C209" s="27"/>
      <c r="D209" s="28"/>
      <c r="E209" s="40"/>
      <c r="F209" s="40"/>
    </row>
    <row r="210" spans="1:6" s="29" customFormat="1" ht="22.8">
      <c r="A210" s="30" t="s">
        <v>239</v>
      </c>
      <c r="B210" s="31" t="s">
        <v>94</v>
      </c>
      <c r="C210" s="32">
        <v>225.75</v>
      </c>
      <c r="D210" s="33" t="s">
        <v>35</v>
      </c>
      <c r="E210" s="34">
        <v>0</v>
      </c>
      <c r="F210" s="34">
        <f t="shared" ref="F210:F216" si="10">+E210*C210</f>
        <v>0</v>
      </c>
    </row>
    <row r="211" spans="1:6" s="29" customFormat="1" ht="45.6">
      <c r="A211" s="30" t="s">
        <v>240</v>
      </c>
      <c r="B211" s="31" t="s">
        <v>79</v>
      </c>
      <c r="C211" s="32">
        <v>203.3</v>
      </c>
      <c r="D211" s="33" t="s">
        <v>35</v>
      </c>
      <c r="E211" s="34">
        <v>0</v>
      </c>
      <c r="F211" s="34">
        <f t="shared" si="10"/>
        <v>0</v>
      </c>
    </row>
    <row r="212" spans="1:6" s="29" customFormat="1" ht="34.200000000000003">
      <c r="A212" s="30" t="s">
        <v>241</v>
      </c>
      <c r="B212" s="31" t="s">
        <v>34</v>
      </c>
      <c r="C212" s="32">
        <v>23.7</v>
      </c>
      <c r="D212" s="33" t="s">
        <v>35</v>
      </c>
      <c r="E212" s="34">
        <v>0</v>
      </c>
      <c r="F212" s="34">
        <f t="shared" si="10"/>
        <v>0</v>
      </c>
    </row>
    <row r="213" spans="1:6" s="29" customFormat="1" ht="22.8">
      <c r="A213" s="30" t="s">
        <v>242</v>
      </c>
      <c r="B213" s="31" t="s">
        <v>36</v>
      </c>
      <c r="C213" s="32">
        <v>23.7</v>
      </c>
      <c r="D213" s="33" t="s">
        <v>35</v>
      </c>
      <c r="E213" s="34">
        <v>0</v>
      </c>
      <c r="F213" s="34">
        <f t="shared" si="10"/>
        <v>0</v>
      </c>
    </row>
    <row r="214" spans="1:6" s="29" customFormat="1" ht="16.2">
      <c r="A214" s="30" t="s">
        <v>243</v>
      </c>
      <c r="B214" s="31" t="s">
        <v>244</v>
      </c>
      <c r="C214" s="32">
        <v>1</v>
      </c>
      <c r="D214" s="33" t="s">
        <v>19</v>
      </c>
      <c r="E214" s="34">
        <v>0</v>
      </c>
      <c r="F214" s="34">
        <f t="shared" si="10"/>
        <v>0</v>
      </c>
    </row>
    <row r="215" spans="1:6" s="29" customFormat="1" ht="22.8">
      <c r="A215" s="30" t="s">
        <v>245</v>
      </c>
      <c r="B215" s="31" t="s">
        <v>246</v>
      </c>
      <c r="C215" s="32">
        <v>40</v>
      </c>
      <c r="D215" s="33" t="s">
        <v>33</v>
      </c>
      <c r="E215" s="34">
        <v>0</v>
      </c>
      <c r="F215" s="34">
        <f t="shared" si="10"/>
        <v>0</v>
      </c>
    </row>
    <row r="216" spans="1:6" s="29" customFormat="1" ht="22.8">
      <c r="A216" s="30" t="s">
        <v>247</v>
      </c>
      <c r="B216" s="31" t="s">
        <v>248</v>
      </c>
      <c r="C216" s="32">
        <v>40</v>
      </c>
      <c r="D216" s="33" t="s">
        <v>33</v>
      </c>
      <c r="E216" s="34">
        <v>0</v>
      </c>
      <c r="F216" s="34">
        <f t="shared" si="10"/>
        <v>0</v>
      </c>
    </row>
    <row r="217" spans="1:6" s="29" customFormat="1" ht="16.2">
      <c r="A217" s="30"/>
      <c r="B217" s="31"/>
      <c r="C217" s="32"/>
      <c r="D217" s="33"/>
      <c r="E217" s="34"/>
      <c r="F217" s="34"/>
    </row>
    <row r="218" spans="1:6" s="29" customFormat="1" ht="16.2">
      <c r="A218" s="30">
        <v>10.199999999999999</v>
      </c>
      <c r="B218" s="26" t="s">
        <v>249</v>
      </c>
      <c r="C218" s="32"/>
      <c r="D218" s="33"/>
      <c r="E218" s="34"/>
      <c r="F218" s="34"/>
    </row>
    <row r="219" spans="1:6" s="29" customFormat="1" ht="16.2">
      <c r="A219" s="30"/>
      <c r="B219" s="26"/>
      <c r="C219" s="32"/>
      <c r="D219" s="33"/>
      <c r="E219" s="34"/>
      <c r="F219" s="34"/>
    </row>
    <row r="220" spans="1:6" s="29" customFormat="1" ht="22.8">
      <c r="A220" s="30" t="s">
        <v>250</v>
      </c>
      <c r="B220" s="31" t="s">
        <v>94</v>
      </c>
      <c r="C220" s="32">
        <v>90</v>
      </c>
      <c r="D220" s="33" t="s">
        <v>35</v>
      </c>
      <c r="E220" s="34">
        <v>0</v>
      </c>
      <c r="F220" s="34">
        <f t="shared" ref="F220:F224" si="11">+E220*C220</f>
        <v>0</v>
      </c>
    </row>
    <row r="221" spans="1:6" s="29" customFormat="1" ht="45.6">
      <c r="A221" s="30" t="s">
        <v>251</v>
      </c>
      <c r="B221" s="31" t="s">
        <v>79</v>
      </c>
      <c r="C221" s="32">
        <v>81</v>
      </c>
      <c r="D221" s="33" t="s">
        <v>35</v>
      </c>
      <c r="E221" s="34">
        <v>0</v>
      </c>
      <c r="F221" s="34">
        <f t="shared" si="11"/>
        <v>0</v>
      </c>
    </row>
    <row r="222" spans="1:6" s="29" customFormat="1" ht="34.200000000000003">
      <c r="A222" s="30" t="s">
        <v>252</v>
      </c>
      <c r="B222" s="31" t="s">
        <v>34</v>
      </c>
      <c r="C222" s="32">
        <v>9</v>
      </c>
      <c r="D222" s="33" t="s">
        <v>35</v>
      </c>
      <c r="E222" s="34">
        <v>0</v>
      </c>
      <c r="F222" s="34">
        <f t="shared" si="11"/>
        <v>0</v>
      </c>
    </row>
    <row r="223" spans="1:6" s="29" customFormat="1" ht="22.8">
      <c r="A223" s="30" t="s">
        <v>253</v>
      </c>
      <c r="B223" s="31" t="s">
        <v>36</v>
      </c>
      <c r="C223" s="32">
        <v>9</v>
      </c>
      <c r="D223" s="33" t="s">
        <v>35</v>
      </c>
      <c r="E223" s="34">
        <v>0</v>
      </c>
      <c r="F223" s="34">
        <f t="shared" si="11"/>
        <v>0</v>
      </c>
    </row>
    <row r="224" spans="1:6" s="29" customFormat="1" ht="34.200000000000003">
      <c r="A224" s="30" t="s">
        <v>254</v>
      </c>
      <c r="B224" s="31" t="s">
        <v>255</v>
      </c>
      <c r="C224" s="32">
        <v>45</v>
      </c>
      <c r="D224" s="33" t="s">
        <v>33</v>
      </c>
      <c r="E224" s="34">
        <v>0</v>
      </c>
      <c r="F224" s="34">
        <f t="shared" si="11"/>
        <v>0</v>
      </c>
    </row>
    <row r="225" spans="1:6" s="29" customFormat="1" ht="16.2">
      <c r="A225" s="30"/>
      <c r="B225" s="31"/>
      <c r="C225" s="32"/>
      <c r="D225" s="33"/>
      <c r="E225" s="34"/>
      <c r="F225" s="34"/>
    </row>
    <row r="226" spans="1:6" s="29" customFormat="1" ht="16.2">
      <c r="A226" s="30">
        <v>10.3</v>
      </c>
      <c r="B226" s="26" t="s">
        <v>256</v>
      </c>
      <c r="C226" s="32"/>
      <c r="D226" s="33"/>
      <c r="E226" s="34"/>
      <c r="F226" s="34"/>
    </row>
    <row r="227" spans="1:6" s="29" customFormat="1" ht="16.2">
      <c r="A227" s="30"/>
      <c r="B227" s="26"/>
      <c r="C227" s="32"/>
      <c r="D227" s="33"/>
      <c r="E227" s="34"/>
      <c r="F227" s="34"/>
    </row>
    <row r="228" spans="1:6" s="29" customFormat="1" ht="22.8">
      <c r="A228" s="30" t="s">
        <v>257</v>
      </c>
      <c r="B228" s="31" t="s">
        <v>94</v>
      </c>
      <c r="C228" s="32">
        <v>210</v>
      </c>
      <c r="D228" s="33" t="s">
        <v>35</v>
      </c>
      <c r="E228" s="34">
        <v>0</v>
      </c>
      <c r="F228" s="34">
        <f t="shared" ref="F228:F232" si="12">+E228*C228</f>
        <v>0</v>
      </c>
    </row>
    <row r="229" spans="1:6" s="29" customFormat="1" ht="45.6">
      <c r="A229" s="30" t="s">
        <v>258</v>
      </c>
      <c r="B229" s="31" t="s">
        <v>79</v>
      </c>
      <c r="C229" s="32">
        <v>189</v>
      </c>
      <c r="D229" s="33" t="s">
        <v>35</v>
      </c>
      <c r="E229" s="34">
        <v>0</v>
      </c>
      <c r="F229" s="34">
        <f t="shared" si="12"/>
        <v>0</v>
      </c>
    </row>
    <row r="230" spans="1:6" s="29" customFormat="1" ht="34.200000000000003">
      <c r="A230" s="30" t="s">
        <v>259</v>
      </c>
      <c r="B230" s="31" t="s">
        <v>34</v>
      </c>
      <c r="C230" s="32">
        <v>21</v>
      </c>
      <c r="D230" s="33" t="s">
        <v>35</v>
      </c>
      <c r="E230" s="34">
        <v>0</v>
      </c>
      <c r="F230" s="34">
        <f t="shared" si="12"/>
        <v>0</v>
      </c>
    </row>
    <row r="231" spans="1:6" s="29" customFormat="1" ht="22.8">
      <c r="A231" s="30" t="s">
        <v>260</v>
      </c>
      <c r="B231" s="31" t="s">
        <v>36</v>
      </c>
      <c r="C231" s="32">
        <v>21</v>
      </c>
      <c r="D231" s="33" t="s">
        <v>35</v>
      </c>
      <c r="E231" s="34">
        <v>0</v>
      </c>
      <c r="F231" s="34">
        <f t="shared" si="12"/>
        <v>0</v>
      </c>
    </row>
    <row r="232" spans="1:6" s="29" customFormat="1" ht="34.200000000000003">
      <c r="A232" s="30" t="s">
        <v>261</v>
      </c>
      <c r="B232" s="31" t="s">
        <v>255</v>
      </c>
      <c r="C232" s="32">
        <v>140</v>
      </c>
      <c r="D232" s="33" t="s">
        <v>33</v>
      </c>
      <c r="E232" s="34">
        <v>0</v>
      </c>
      <c r="F232" s="34">
        <f t="shared" si="12"/>
        <v>0</v>
      </c>
    </row>
    <row r="233" spans="1:6" s="29" customFormat="1" ht="16.2">
      <c r="A233" s="30"/>
      <c r="B233" s="31"/>
      <c r="C233" s="32"/>
      <c r="D233" s="33"/>
      <c r="E233" s="34"/>
      <c r="F233" s="34"/>
    </row>
    <row r="234" spans="1:6">
      <c r="A234" s="35"/>
      <c r="B234" s="36" t="s">
        <v>262</v>
      </c>
      <c r="C234" s="37"/>
      <c r="D234" s="38"/>
      <c r="E234" s="39"/>
      <c r="F234" s="39">
        <f>SUM(F210:F233)</f>
        <v>0</v>
      </c>
    </row>
    <row r="235" spans="1:6" s="29" customFormat="1" ht="16.2">
      <c r="A235" s="30"/>
      <c r="B235" s="31"/>
      <c r="C235" s="32"/>
      <c r="D235" s="33"/>
      <c r="E235" s="34"/>
      <c r="F235" s="34"/>
    </row>
    <row r="236" spans="1:6">
      <c r="A236" s="35"/>
      <c r="B236" s="46"/>
      <c r="C236" s="32"/>
      <c r="D236" s="33"/>
      <c r="E236" s="34"/>
      <c r="F236" s="34"/>
    </row>
    <row r="237" spans="1:6">
      <c r="A237" s="47"/>
      <c r="B237" s="48" t="s">
        <v>263</v>
      </c>
      <c r="C237" s="48"/>
      <c r="D237" s="49"/>
      <c r="E237" s="50"/>
      <c r="F237" s="50">
        <f>+F204+F157+F111+F92+F77+F69+F56+F43+F33+F234</f>
        <v>0</v>
      </c>
    </row>
    <row r="238" spans="1:6" s="11" customFormat="1">
      <c r="A238" s="51"/>
      <c r="B238" s="52"/>
      <c r="C238" s="53"/>
      <c r="D238" s="54"/>
      <c r="E238" s="55"/>
      <c r="F238" s="55"/>
    </row>
    <row r="239" spans="1:6" s="11" customFormat="1">
      <c r="A239" s="56"/>
      <c r="B239" s="57"/>
      <c r="C239" s="58"/>
      <c r="D239" s="59"/>
      <c r="E239" s="60"/>
      <c r="F239" s="60"/>
    </row>
    <row r="240" spans="1:6">
      <c r="A240" s="85"/>
      <c r="B240" s="85"/>
      <c r="C240" s="85"/>
      <c r="D240" s="85"/>
      <c r="E240" s="85"/>
      <c r="F240" s="85"/>
    </row>
    <row r="241" spans="1:6">
      <c r="A241" s="9"/>
      <c r="B241" s="10"/>
      <c r="C241" s="3"/>
      <c r="D241" s="4"/>
      <c r="E241" s="4"/>
      <c r="F241" s="4"/>
    </row>
    <row r="242" spans="1:6">
      <c r="A242" s="61"/>
      <c r="B242" s="10"/>
      <c r="D242" s="4"/>
      <c r="E242" s="63"/>
      <c r="F242" s="58"/>
    </row>
    <row r="243" spans="1:6" ht="24.75" customHeight="1">
      <c r="A243" s="86" t="s">
        <v>264</v>
      </c>
      <c r="B243" s="86"/>
      <c r="C243" s="86"/>
      <c r="D243" s="86"/>
      <c r="E243" s="86"/>
      <c r="F243" s="86"/>
    </row>
    <row r="244" spans="1:6">
      <c r="A244" s="87" t="s">
        <v>265</v>
      </c>
      <c r="B244" s="87"/>
      <c r="C244" s="64"/>
      <c r="D244" s="65"/>
      <c r="E244" s="66"/>
      <c r="F244" s="66">
        <f>+F33</f>
        <v>0</v>
      </c>
    </row>
    <row r="245" spans="1:6">
      <c r="A245" s="82" t="s">
        <v>266</v>
      </c>
      <c r="B245" s="82"/>
      <c r="C245" s="67"/>
      <c r="D245" s="68"/>
      <c r="E245" s="69"/>
      <c r="F245" s="69">
        <f>+F43</f>
        <v>0</v>
      </c>
    </row>
    <row r="246" spans="1:6">
      <c r="A246" s="82" t="s">
        <v>267</v>
      </c>
      <c r="B246" s="82"/>
      <c r="C246" s="67"/>
      <c r="D246" s="68"/>
      <c r="E246" s="69"/>
      <c r="F246" s="69">
        <f>+F56</f>
        <v>0</v>
      </c>
    </row>
    <row r="247" spans="1:6">
      <c r="A247" s="82" t="s">
        <v>268</v>
      </c>
      <c r="B247" s="82"/>
      <c r="C247" s="67"/>
      <c r="D247" s="68"/>
      <c r="E247" s="69"/>
      <c r="F247" s="69">
        <f>+F69</f>
        <v>0</v>
      </c>
    </row>
    <row r="248" spans="1:6">
      <c r="A248" s="82" t="s">
        <v>269</v>
      </c>
      <c r="B248" s="82"/>
      <c r="C248" s="67"/>
      <c r="D248" s="68"/>
      <c r="E248" s="69"/>
      <c r="F248" s="69">
        <f>+F77</f>
        <v>0</v>
      </c>
    </row>
    <row r="249" spans="1:6">
      <c r="A249" s="82" t="s">
        <v>270</v>
      </c>
      <c r="B249" s="82"/>
      <c r="C249" s="67"/>
      <c r="D249" s="68"/>
      <c r="E249" s="69"/>
      <c r="F249" s="69">
        <f>+F92</f>
        <v>0</v>
      </c>
    </row>
    <row r="250" spans="1:6">
      <c r="A250" s="82" t="s">
        <v>271</v>
      </c>
      <c r="B250" s="82"/>
      <c r="C250" s="67"/>
      <c r="D250" s="68"/>
      <c r="E250" s="69"/>
      <c r="F250" s="69">
        <f>+F111</f>
        <v>0</v>
      </c>
    </row>
    <row r="251" spans="1:6">
      <c r="A251" s="82" t="s">
        <v>272</v>
      </c>
      <c r="B251" s="82"/>
      <c r="C251" s="67"/>
      <c r="D251" s="68"/>
      <c r="E251" s="69"/>
      <c r="F251" s="69">
        <f>+F157</f>
        <v>0</v>
      </c>
    </row>
    <row r="252" spans="1:6" s="11" customFormat="1">
      <c r="A252" s="83" t="s">
        <v>273</v>
      </c>
      <c r="B252" s="83"/>
      <c r="C252" s="70"/>
      <c r="D252" s="8"/>
      <c r="E252" s="71"/>
      <c r="F252" s="71">
        <f>+F204</f>
        <v>0</v>
      </c>
    </row>
    <row r="253" spans="1:6" s="11" customFormat="1">
      <c r="A253" s="84" t="s">
        <v>274</v>
      </c>
      <c r="B253" s="84"/>
      <c r="C253" s="72"/>
      <c r="D253" s="73"/>
      <c r="E253" s="74"/>
      <c r="F253" s="74">
        <f>+F234</f>
        <v>0</v>
      </c>
    </row>
    <row r="254" spans="1:6">
      <c r="A254" s="75"/>
      <c r="B254" s="52"/>
      <c r="C254" s="53"/>
      <c r="D254" s="54"/>
      <c r="E254" s="55"/>
      <c r="F254" s="55"/>
    </row>
    <row r="255" spans="1:6">
      <c r="A255" s="76" t="s">
        <v>275</v>
      </c>
      <c r="B255" s="77"/>
      <c r="C255" s="67"/>
      <c r="D255" s="68"/>
      <c r="E255" s="69"/>
      <c r="F255" s="69">
        <f>SUM(F244:F254)</f>
        <v>0</v>
      </c>
    </row>
    <row r="256" spans="1:6">
      <c r="A256" s="1"/>
      <c r="B256" s="77"/>
      <c r="C256" s="67"/>
      <c r="D256" s="68"/>
      <c r="E256" s="77"/>
      <c r="F256" s="78"/>
    </row>
    <row r="257" spans="1:6">
      <c r="A257" s="61"/>
      <c r="B257" s="10"/>
      <c r="C257" s="3"/>
      <c r="D257" s="4"/>
      <c r="E257" s="4"/>
      <c r="F257" s="78"/>
    </row>
    <row r="258" spans="1:6">
      <c r="A258" s="9"/>
      <c r="B258" s="10"/>
      <c r="C258" s="3"/>
      <c r="D258" s="4"/>
      <c r="E258" s="4"/>
      <c r="F258" s="4"/>
    </row>
  </sheetData>
  <mergeCells count="21">
    <mergeCell ref="E6:F6"/>
    <mergeCell ref="A8:F8"/>
    <mergeCell ref="C10:F10"/>
    <mergeCell ref="A11:F11"/>
    <mergeCell ref="A12:A13"/>
    <mergeCell ref="B12:B13"/>
    <mergeCell ref="C12:C13"/>
    <mergeCell ref="D12:D13"/>
    <mergeCell ref="E12:F12"/>
    <mergeCell ref="A253:B253"/>
    <mergeCell ref="A240:F240"/>
    <mergeCell ref="A243:F243"/>
    <mergeCell ref="A244:B244"/>
    <mergeCell ref="A245:B245"/>
    <mergeCell ref="A246:B246"/>
    <mergeCell ref="A247:B247"/>
    <mergeCell ref="A248:B248"/>
    <mergeCell ref="A249:B249"/>
    <mergeCell ref="A250:B250"/>
    <mergeCell ref="A251:B251"/>
    <mergeCell ref="A252:B25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Silva</dc:creator>
  <cp:lastModifiedBy>Ana Silva</cp:lastModifiedBy>
  <dcterms:created xsi:type="dcterms:W3CDTF">2022-04-07T12:00:38Z</dcterms:created>
  <dcterms:modified xsi:type="dcterms:W3CDTF">2022-04-08T08:39:48Z</dcterms:modified>
</cp:coreProperties>
</file>